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ohncarlokristofich/Desktop/"/>
    </mc:Choice>
  </mc:AlternateContent>
  <xr:revisionPtr revIDLastSave="0" documentId="13_ncr:1_{EFCEEC54-1BED-894C-AD42-A4D2820F3B3B}" xr6:coauthVersionLast="47" xr6:coauthVersionMax="47" xr10:uidLastSave="{00000000-0000-0000-0000-000000000000}"/>
  <bookViews>
    <workbookView xWindow="39080" yWindow="4780" windowWidth="37040" windowHeight="22400" xr2:uid="{67EB5F10-C5B0-BD45-ACD8-A5B2BFC56828}"/>
  </bookViews>
  <sheets>
    <sheet name="RNA quant data import" sheetId="3" r:id="rId1"/>
    <sheet name="Analysis" sheetId="5" r:id="rId2"/>
    <sheet name="Data export" sheetId="1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1" i="5" l="1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7" i="5"/>
  <c r="J8" i="5"/>
  <c r="G9" i="13" l="1"/>
  <c r="G8" i="13"/>
  <c r="I8" i="5" l="1"/>
  <c r="I9" i="5"/>
  <c r="J9" i="5" s="1"/>
  <c r="I10" i="5"/>
  <c r="J10" i="5" s="1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G10" i="13"/>
  <c r="H10" i="13" a="1"/>
  <c r="H10" i="13" s="1"/>
  <c r="I10" i="13" a="1"/>
  <c r="I10" i="13" s="1"/>
  <c r="G11" i="13"/>
  <c r="H11" i="13" a="1"/>
  <c r="H11" i="13" s="1"/>
  <c r="I11" i="13" a="1"/>
  <c r="I11" i="13" s="1"/>
  <c r="G12" i="13"/>
  <c r="H12" i="13" a="1"/>
  <c r="H12" i="13" s="1"/>
  <c r="I12" i="13" a="1"/>
  <c r="I12" i="13" s="1"/>
  <c r="G13" i="13"/>
  <c r="H13" i="13" a="1"/>
  <c r="H13" i="13" s="1"/>
  <c r="I13" i="13" a="1"/>
  <c r="I13" i="13" s="1"/>
  <c r="G14" i="13"/>
  <c r="H14" i="13" a="1"/>
  <c r="H14" i="13" s="1"/>
  <c r="I14" i="13" a="1"/>
  <c r="I14" i="13" s="1"/>
  <c r="G15" i="13"/>
  <c r="H15" i="13" a="1"/>
  <c r="H15" i="13" s="1"/>
  <c r="I15" i="13" a="1"/>
  <c r="I15" i="13" s="1"/>
  <c r="G16" i="13"/>
  <c r="H16" i="13" a="1"/>
  <c r="H16" i="13" s="1"/>
  <c r="I16" i="13" a="1"/>
  <c r="I16" i="13" s="1"/>
  <c r="G17" i="13"/>
  <c r="H17" i="13" a="1"/>
  <c r="H17" i="13" s="1"/>
  <c r="I17" i="13" a="1"/>
  <c r="I17" i="13" s="1"/>
  <c r="G18" i="13"/>
  <c r="H18" i="13" a="1"/>
  <c r="H18" i="13" s="1"/>
  <c r="I18" i="13" a="1"/>
  <c r="I18" i="13" s="1"/>
  <c r="G19" i="13"/>
  <c r="H19" i="13" a="1"/>
  <c r="H19" i="13" s="1"/>
  <c r="I19" i="13" a="1"/>
  <c r="I19" i="13" s="1"/>
  <c r="G20" i="13"/>
  <c r="H20" i="13" a="1"/>
  <c r="H20" i="13" s="1"/>
  <c r="I20" i="13" a="1"/>
  <c r="I20" i="13" s="1"/>
  <c r="G21" i="13"/>
  <c r="H21" i="13" a="1"/>
  <c r="H21" i="13" s="1"/>
  <c r="I21" i="13" a="1"/>
  <c r="I21" i="13" s="1"/>
  <c r="G22" i="13"/>
  <c r="H22" i="13" a="1"/>
  <c r="H22" i="13" s="1"/>
  <c r="I22" i="13" a="1"/>
  <c r="I22" i="13" s="1"/>
  <c r="G23" i="13"/>
  <c r="H23" i="13" a="1"/>
  <c r="H23" i="13" s="1"/>
  <c r="I23" i="13" a="1"/>
  <c r="I23" i="13" s="1"/>
  <c r="G24" i="13"/>
  <c r="H24" i="13" a="1"/>
  <c r="H24" i="13" s="1"/>
  <c r="I24" i="13" a="1"/>
  <c r="I24" i="13" s="1"/>
  <c r="G25" i="13"/>
  <c r="H25" i="13" a="1"/>
  <c r="H25" i="13" s="1"/>
  <c r="I25" i="13" a="1"/>
  <c r="I25" i="13" s="1"/>
  <c r="G26" i="13"/>
  <c r="H26" i="13" a="1"/>
  <c r="H26" i="13" s="1"/>
  <c r="I26" i="13" a="1"/>
  <c r="I26" i="13" s="1"/>
  <c r="G27" i="13"/>
  <c r="H27" i="13" a="1"/>
  <c r="H27" i="13" s="1"/>
  <c r="I27" i="13" a="1"/>
  <c r="I27" i="13" s="1"/>
  <c r="G28" i="13"/>
  <c r="H28" i="13" a="1"/>
  <c r="H28" i="13" s="1"/>
  <c r="I28" i="13" a="1"/>
  <c r="I28" i="13" s="1"/>
  <c r="G29" i="13"/>
  <c r="H29" i="13" a="1"/>
  <c r="H29" i="13" s="1"/>
  <c r="I29" i="13" a="1"/>
  <c r="I29" i="13" s="1"/>
  <c r="G30" i="13"/>
  <c r="H30" i="13" a="1"/>
  <c r="H30" i="13" s="1"/>
  <c r="I30" i="13" a="1"/>
  <c r="I30" i="13" s="1"/>
  <c r="G31" i="13"/>
  <c r="H31" i="13" a="1"/>
  <c r="H31" i="13" s="1"/>
  <c r="I31" i="13" a="1"/>
  <c r="I31" i="13" s="1"/>
  <c r="G32" i="13"/>
  <c r="H32" i="13" a="1"/>
  <c r="H32" i="13" s="1"/>
  <c r="I32" i="13" a="1"/>
  <c r="I32" i="13" s="1"/>
  <c r="G33" i="13"/>
  <c r="H33" i="13" a="1"/>
  <c r="H33" i="13" s="1"/>
  <c r="I33" i="13" a="1"/>
  <c r="I33" i="13" s="1"/>
  <c r="G34" i="13"/>
  <c r="H34" i="13" a="1"/>
  <c r="H34" i="13" s="1"/>
  <c r="I34" i="13" a="1"/>
  <c r="I34" i="13" s="1"/>
  <c r="G35" i="13"/>
  <c r="H35" i="13" a="1"/>
  <c r="H35" i="13" s="1"/>
  <c r="I35" i="13" a="1"/>
  <c r="I35" i="13" s="1"/>
  <c r="G36" i="13"/>
  <c r="H36" i="13" a="1"/>
  <c r="H36" i="13" s="1"/>
  <c r="I36" i="13" a="1"/>
  <c r="I36" i="13" s="1"/>
  <c r="G37" i="13"/>
  <c r="H37" i="13" a="1"/>
  <c r="H37" i="13" s="1"/>
  <c r="I37" i="13" a="1"/>
  <c r="I37" i="13" s="1"/>
  <c r="G38" i="13"/>
  <c r="H38" i="13" a="1"/>
  <c r="H38" i="13" s="1"/>
  <c r="I38" i="13" a="1"/>
  <c r="I38" i="13" s="1"/>
  <c r="G39" i="13"/>
  <c r="H39" i="13" a="1"/>
  <c r="H39" i="13" s="1"/>
  <c r="I39" i="13" a="1"/>
  <c r="I39" i="13" s="1"/>
  <c r="G40" i="13"/>
  <c r="H40" i="13" a="1"/>
  <c r="H40" i="13" s="1"/>
  <c r="I40" i="13" a="1"/>
  <c r="I40" i="13" s="1"/>
  <c r="G41" i="13"/>
  <c r="H41" i="13" a="1"/>
  <c r="H41" i="13" s="1"/>
  <c r="I41" i="13" a="1"/>
  <c r="I41" i="13" s="1"/>
  <c r="G42" i="13"/>
  <c r="H42" i="13" a="1"/>
  <c r="H42" i="13" s="1"/>
  <c r="I42" i="13" a="1"/>
  <c r="I42" i="13" s="1"/>
  <c r="G43" i="13"/>
  <c r="H43" i="13" a="1"/>
  <c r="H43" i="13" s="1"/>
  <c r="I43" i="13" a="1"/>
  <c r="I43" i="13" s="1"/>
  <c r="G44" i="13"/>
  <c r="H44" i="13" a="1"/>
  <c r="H44" i="13" s="1"/>
  <c r="I44" i="13" a="1"/>
  <c r="I44" i="13" s="1"/>
  <c r="G45" i="13"/>
  <c r="H45" i="13" a="1"/>
  <c r="H45" i="13" s="1"/>
  <c r="I45" i="13" a="1"/>
  <c r="I45" i="13" s="1"/>
  <c r="G46" i="13"/>
  <c r="H46" i="13" a="1"/>
  <c r="H46" i="13" s="1"/>
  <c r="I46" i="13" a="1"/>
  <c r="I46" i="13" s="1"/>
  <c r="G47" i="13"/>
  <c r="H47" i="13" a="1"/>
  <c r="H47" i="13" s="1"/>
  <c r="I47" i="13" a="1"/>
  <c r="I47" i="13" s="1"/>
  <c r="G48" i="13"/>
  <c r="H48" i="13" a="1"/>
  <c r="H48" i="13" s="1"/>
  <c r="I48" i="13" a="1"/>
  <c r="I48" i="13" s="1"/>
  <c r="G49" i="13"/>
  <c r="H49" i="13" a="1"/>
  <c r="H49" i="13" s="1"/>
  <c r="I49" i="13" a="1"/>
  <c r="I49" i="13" s="1"/>
  <c r="G50" i="13"/>
  <c r="H50" i="13" a="1"/>
  <c r="H50" i="13" s="1"/>
  <c r="I50" i="13" a="1"/>
  <c r="I50" i="13" s="1"/>
  <c r="G51" i="13"/>
  <c r="H51" i="13" a="1"/>
  <c r="H51" i="13" s="1"/>
  <c r="I51" i="13" a="1"/>
  <c r="I51" i="13" s="1"/>
  <c r="G52" i="13"/>
  <c r="H52" i="13" a="1"/>
  <c r="H52" i="13" s="1"/>
  <c r="I52" i="13" a="1"/>
  <c r="I52" i="13" s="1"/>
  <c r="G53" i="13"/>
  <c r="H53" i="13" a="1"/>
  <c r="H53" i="13" s="1"/>
  <c r="I53" i="13" a="1"/>
  <c r="I53" i="13" s="1"/>
  <c r="G54" i="13"/>
  <c r="H54" i="13" a="1"/>
  <c r="H54" i="13" s="1"/>
  <c r="I54" i="13" a="1"/>
  <c r="I54" i="13" s="1"/>
  <c r="G55" i="13"/>
  <c r="H55" i="13" a="1"/>
  <c r="H55" i="13" s="1"/>
  <c r="I55" i="13" a="1"/>
  <c r="I55" i="13" s="1"/>
  <c r="G56" i="13"/>
  <c r="H56" i="13" a="1"/>
  <c r="H56" i="13" s="1"/>
  <c r="I56" i="13" a="1"/>
  <c r="I56" i="13" s="1"/>
  <c r="G57" i="13"/>
  <c r="H57" i="13" a="1"/>
  <c r="H57" i="13" s="1"/>
  <c r="I57" i="13" a="1"/>
  <c r="I57" i="13" s="1"/>
  <c r="G58" i="13"/>
  <c r="H58" i="13" a="1"/>
  <c r="H58" i="13" s="1"/>
  <c r="I58" i="13" a="1"/>
  <c r="I58" i="13" s="1"/>
  <c r="G59" i="13"/>
  <c r="H59" i="13" a="1"/>
  <c r="H59" i="13" s="1"/>
  <c r="I59" i="13" a="1"/>
  <c r="I59" i="13" s="1"/>
  <c r="G60" i="13"/>
  <c r="H60" i="13" a="1"/>
  <c r="H60" i="13" s="1"/>
  <c r="I60" i="13" a="1"/>
  <c r="I60" i="13" s="1"/>
  <c r="G61" i="13"/>
  <c r="H61" i="13" a="1"/>
  <c r="H61" i="13" s="1"/>
  <c r="I61" i="13" a="1"/>
  <c r="I61" i="13" s="1"/>
  <c r="G62" i="13"/>
  <c r="H62" i="13" a="1"/>
  <c r="H62" i="13" s="1"/>
  <c r="I62" i="13" a="1"/>
  <c r="I62" i="13" s="1"/>
  <c r="G63" i="13"/>
  <c r="H63" i="13" a="1"/>
  <c r="H63" i="13" s="1"/>
  <c r="I63" i="13" a="1"/>
  <c r="I63" i="13" s="1"/>
  <c r="G64" i="13"/>
  <c r="H64" i="13" a="1"/>
  <c r="H64" i="13" s="1"/>
  <c r="I64" i="13" a="1"/>
  <c r="I64" i="13" s="1"/>
  <c r="G65" i="13"/>
  <c r="H65" i="13" a="1"/>
  <c r="H65" i="13" s="1"/>
  <c r="I65" i="13" a="1"/>
  <c r="I65" i="13" s="1"/>
  <c r="G66" i="13"/>
  <c r="H66" i="13" a="1"/>
  <c r="H66" i="13" s="1"/>
  <c r="I66" i="13" a="1"/>
  <c r="I66" i="13" s="1"/>
  <c r="G67" i="13"/>
  <c r="H67" i="13" a="1"/>
  <c r="H67" i="13" s="1"/>
  <c r="I67" i="13" a="1"/>
  <c r="I67" i="13" s="1"/>
  <c r="G68" i="13"/>
  <c r="H68" i="13" a="1"/>
  <c r="H68" i="13" s="1"/>
  <c r="I68" i="13" a="1"/>
  <c r="I68" i="13" s="1"/>
  <c r="G69" i="13"/>
  <c r="H69" i="13" a="1"/>
  <c r="H69" i="13" s="1"/>
  <c r="I69" i="13" a="1"/>
  <c r="I69" i="13" s="1"/>
  <c r="G70" i="13"/>
  <c r="H70" i="13" a="1"/>
  <c r="H70" i="13" s="1"/>
  <c r="I70" i="13" a="1"/>
  <c r="I70" i="13" s="1"/>
  <c r="G71" i="13"/>
  <c r="H71" i="13" a="1"/>
  <c r="H71" i="13" s="1"/>
  <c r="I71" i="13" a="1"/>
  <c r="I71" i="13" s="1"/>
  <c r="G72" i="13"/>
  <c r="H72" i="13" a="1"/>
  <c r="H72" i="13" s="1"/>
  <c r="I72" i="13" a="1"/>
  <c r="I72" i="13" s="1"/>
  <c r="G73" i="13"/>
  <c r="H73" i="13" a="1"/>
  <c r="H73" i="13" s="1"/>
  <c r="I73" i="13" a="1"/>
  <c r="I73" i="13" s="1"/>
  <c r="G74" i="13"/>
  <c r="H74" i="13" a="1"/>
  <c r="H74" i="13" s="1"/>
  <c r="I74" i="13" a="1"/>
  <c r="I74" i="13" s="1"/>
  <c r="G75" i="13"/>
  <c r="H75" i="13" a="1"/>
  <c r="H75" i="13" s="1"/>
  <c r="I75" i="13" a="1"/>
  <c r="I75" i="13" s="1"/>
  <c r="G76" i="13"/>
  <c r="H76" i="13" a="1"/>
  <c r="H76" i="13" s="1"/>
  <c r="I76" i="13" a="1"/>
  <c r="I76" i="13" s="1"/>
  <c r="G77" i="13"/>
  <c r="H77" i="13" a="1"/>
  <c r="H77" i="13" s="1"/>
  <c r="I77" i="13" a="1"/>
  <c r="I77" i="13" s="1"/>
  <c r="G78" i="13"/>
  <c r="H78" i="13" a="1"/>
  <c r="H78" i="13" s="1"/>
  <c r="I78" i="13" a="1"/>
  <c r="I78" i="13" s="1"/>
  <c r="G79" i="13"/>
  <c r="H79" i="13" a="1"/>
  <c r="H79" i="13" s="1"/>
  <c r="I79" i="13" a="1"/>
  <c r="I79" i="13" s="1"/>
  <c r="G80" i="13"/>
  <c r="H80" i="13" a="1"/>
  <c r="H80" i="13" s="1"/>
  <c r="I80" i="13" a="1"/>
  <c r="I80" i="13" s="1"/>
  <c r="G81" i="13"/>
  <c r="H81" i="13" a="1"/>
  <c r="H81" i="13" s="1"/>
  <c r="I81" i="13" a="1"/>
  <c r="I81" i="13" s="1"/>
  <c r="G82" i="13"/>
  <c r="H82" i="13" a="1"/>
  <c r="H82" i="13" s="1"/>
  <c r="I82" i="13" a="1"/>
  <c r="I82" i="13" s="1"/>
  <c r="G83" i="13"/>
  <c r="H83" i="13" a="1"/>
  <c r="H83" i="13" s="1"/>
  <c r="I83" i="13" a="1"/>
  <c r="I83" i="13" s="1"/>
  <c r="G84" i="13"/>
  <c r="H84" i="13" a="1"/>
  <c r="H84" i="13" s="1"/>
  <c r="I84" i="13" a="1"/>
  <c r="I84" i="13" s="1"/>
  <c r="G85" i="13"/>
  <c r="H85" i="13" a="1"/>
  <c r="H85" i="13" s="1"/>
  <c r="I85" i="13" a="1"/>
  <c r="I85" i="13" s="1"/>
  <c r="G86" i="13"/>
  <c r="H86" i="13" a="1"/>
  <c r="H86" i="13" s="1"/>
  <c r="I86" i="13" a="1"/>
  <c r="I86" i="13" s="1"/>
  <c r="G87" i="13"/>
  <c r="H87" i="13" a="1"/>
  <c r="H87" i="13" s="1"/>
  <c r="I87" i="13" a="1"/>
  <c r="I87" i="13" s="1"/>
  <c r="G88" i="13"/>
  <c r="H88" i="13" a="1"/>
  <c r="H88" i="13" s="1"/>
  <c r="I88" i="13" a="1"/>
  <c r="I88" i="13" s="1"/>
  <c r="G89" i="13"/>
  <c r="H89" i="13" a="1"/>
  <c r="H89" i="13" s="1"/>
  <c r="I89" i="13" a="1"/>
  <c r="I89" i="13" s="1"/>
  <c r="G90" i="13"/>
  <c r="H90" i="13" a="1"/>
  <c r="H90" i="13" s="1"/>
  <c r="I90" i="13" a="1"/>
  <c r="I90" i="13" s="1"/>
  <c r="G91" i="13"/>
  <c r="H91" i="13" a="1"/>
  <c r="H91" i="13" s="1"/>
  <c r="I91" i="13" a="1"/>
  <c r="I91" i="13" s="1"/>
  <c r="G92" i="13"/>
  <c r="H92" i="13" a="1"/>
  <c r="H92" i="13" s="1"/>
  <c r="I92" i="13" a="1"/>
  <c r="I92" i="13" s="1"/>
  <c r="G93" i="13"/>
  <c r="H93" i="13" a="1"/>
  <c r="H93" i="13" s="1"/>
  <c r="I93" i="13" a="1"/>
  <c r="I93" i="13" s="1"/>
  <c r="G94" i="13"/>
  <c r="H94" i="13" a="1"/>
  <c r="H94" i="13" s="1"/>
  <c r="I94" i="13" a="1"/>
  <c r="I94" i="13" s="1"/>
  <c r="G95" i="13"/>
  <c r="H95" i="13" a="1"/>
  <c r="H95" i="13" s="1"/>
  <c r="I95" i="13" a="1"/>
  <c r="I95" i="13" s="1"/>
  <c r="G96" i="13"/>
  <c r="H96" i="13" a="1"/>
  <c r="H96" i="13" s="1"/>
  <c r="I96" i="13" a="1"/>
  <c r="I96" i="13" s="1"/>
  <c r="G97" i="13"/>
  <c r="H97" i="13" a="1"/>
  <c r="H97" i="13" s="1"/>
  <c r="I97" i="13" a="1"/>
  <c r="I97" i="13" s="1"/>
  <c r="G98" i="13"/>
  <c r="H98" i="13" a="1"/>
  <c r="H98" i="13" s="1"/>
  <c r="I98" i="13" a="1"/>
  <c r="I98" i="13" s="1"/>
  <c r="G99" i="13"/>
  <c r="H99" i="13" a="1"/>
  <c r="H99" i="13" s="1"/>
  <c r="I99" i="13" a="1"/>
  <c r="I99" i="13" s="1"/>
  <c r="G100" i="13"/>
  <c r="H100" i="13" a="1"/>
  <c r="H100" i="13" s="1"/>
  <c r="I100" i="13" a="1"/>
  <c r="I100" i="13" s="1"/>
  <c r="G101" i="13"/>
  <c r="H101" i="13" a="1"/>
  <c r="H101" i="13" s="1"/>
  <c r="I101" i="13" a="1"/>
  <c r="I101" i="13" s="1"/>
  <c r="G102" i="13"/>
  <c r="H102" i="13" a="1"/>
  <c r="H102" i="13" s="1"/>
  <c r="I102" i="13" a="1"/>
  <c r="I102" i="13" s="1"/>
  <c r="G103" i="13"/>
  <c r="H103" i="13" a="1"/>
  <c r="H103" i="13" s="1"/>
  <c r="I103" i="13" a="1"/>
  <c r="I103" i="13" s="1"/>
  <c r="G104" i="13"/>
  <c r="H104" i="13" a="1"/>
  <c r="H104" i="13" s="1"/>
  <c r="I104" i="13" a="1"/>
  <c r="I104" i="13" s="1"/>
  <c r="G105" i="13"/>
  <c r="H105" i="13" a="1"/>
  <c r="H105" i="13" s="1"/>
  <c r="I105" i="13" a="1"/>
  <c r="I105" i="13" s="1"/>
  <c r="B10" i="13"/>
  <c r="C10" i="13"/>
  <c r="D10" i="13"/>
  <c r="B11" i="13"/>
  <c r="C11" i="13"/>
  <c r="D11" i="13"/>
  <c r="B12" i="13"/>
  <c r="C12" i="13"/>
  <c r="D12" i="13"/>
  <c r="B13" i="13"/>
  <c r="C13" i="13"/>
  <c r="D13" i="13"/>
  <c r="B14" i="13"/>
  <c r="C14" i="13"/>
  <c r="D14" i="13"/>
  <c r="B15" i="13"/>
  <c r="C15" i="13"/>
  <c r="D15" i="13"/>
  <c r="B16" i="13"/>
  <c r="C16" i="13"/>
  <c r="D16" i="13"/>
  <c r="B17" i="13"/>
  <c r="C17" i="13"/>
  <c r="D17" i="13"/>
  <c r="B18" i="13"/>
  <c r="C18" i="13"/>
  <c r="D18" i="13"/>
  <c r="B19" i="13"/>
  <c r="C19" i="13"/>
  <c r="D19" i="13"/>
  <c r="B20" i="13"/>
  <c r="C20" i="13"/>
  <c r="D20" i="13"/>
  <c r="B21" i="13"/>
  <c r="C21" i="13"/>
  <c r="D21" i="13"/>
  <c r="B22" i="13"/>
  <c r="C22" i="13"/>
  <c r="D22" i="13"/>
  <c r="B23" i="13"/>
  <c r="C23" i="13"/>
  <c r="D23" i="13"/>
  <c r="B24" i="13"/>
  <c r="C24" i="13"/>
  <c r="D24" i="13"/>
  <c r="B25" i="13"/>
  <c r="C25" i="13"/>
  <c r="D25" i="13"/>
  <c r="B26" i="13"/>
  <c r="C26" i="13"/>
  <c r="D26" i="13"/>
  <c r="B27" i="13"/>
  <c r="C27" i="13"/>
  <c r="D27" i="13"/>
  <c r="B28" i="13"/>
  <c r="C28" i="13"/>
  <c r="D28" i="13"/>
  <c r="B29" i="13"/>
  <c r="C29" i="13"/>
  <c r="D29" i="13"/>
  <c r="B30" i="13"/>
  <c r="C30" i="13"/>
  <c r="D30" i="13"/>
  <c r="B31" i="13"/>
  <c r="C31" i="13"/>
  <c r="D31" i="13"/>
  <c r="B32" i="13"/>
  <c r="C32" i="13"/>
  <c r="D32" i="13"/>
  <c r="B33" i="13"/>
  <c r="C33" i="13"/>
  <c r="D33" i="13"/>
  <c r="B34" i="13"/>
  <c r="C34" i="13"/>
  <c r="D34" i="13"/>
  <c r="B35" i="13"/>
  <c r="C35" i="13"/>
  <c r="D35" i="13"/>
  <c r="B36" i="13"/>
  <c r="C36" i="13"/>
  <c r="D36" i="13"/>
  <c r="B37" i="13"/>
  <c r="C37" i="13"/>
  <c r="D37" i="13"/>
  <c r="B38" i="13"/>
  <c r="C38" i="13"/>
  <c r="D38" i="13"/>
  <c r="B39" i="13"/>
  <c r="C39" i="13"/>
  <c r="D39" i="13"/>
  <c r="B40" i="13"/>
  <c r="C40" i="13"/>
  <c r="D40" i="13"/>
  <c r="B41" i="13"/>
  <c r="C41" i="13"/>
  <c r="D41" i="13"/>
  <c r="B42" i="13"/>
  <c r="C42" i="13"/>
  <c r="D42" i="13"/>
  <c r="B43" i="13"/>
  <c r="C43" i="13"/>
  <c r="D43" i="13"/>
  <c r="B44" i="13"/>
  <c r="C44" i="13"/>
  <c r="D44" i="13"/>
  <c r="B45" i="13"/>
  <c r="C45" i="13"/>
  <c r="D45" i="13"/>
  <c r="B46" i="13"/>
  <c r="C46" i="13"/>
  <c r="D46" i="13"/>
  <c r="B47" i="13"/>
  <c r="C47" i="13"/>
  <c r="D47" i="13"/>
  <c r="B48" i="13"/>
  <c r="C48" i="13"/>
  <c r="D48" i="13"/>
  <c r="B49" i="13"/>
  <c r="C49" i="13"/>
  <c r="D49" i="13"/>
  <c r="B50" i="13"/>
  <c r="C50" i="13"/>
  <c r="D50" i="13"/>
  <c r="B51" i="13"/>
  <c r="C51" i="13"/>
  <c r="D51" i="13"/>
  <c r="B52" i="13"/>
  <c r="C52" i="13"/>
  <c r="D52" i="13"/>
  <c r="B53" i="13"/>
  <c r="C53" i="13"/>
  <c r="D53" i="13"/>
  <c r="B54" i="13"/>
  <c r="C54" i="13"/>
  <c r="D54" i="13"/>
  <c r="B55" i="13"/>
  <c r="C55" i="13"/>
  <c r="D55" i="13"/>
  <c r="B56" i="13"/>
  <c r="C56" i="13"/>
  <c r="D56" i="13"/>
  <c r="B57" i="13"/>
  <c r="C57" i="13"/>
  <c r="D57" i="13"/>
  <c r="B58" i="13"/>
  <c r="C58" i="13"/>
  <c r="D58" i="13"/>
  <c r="B59" i="13"/>
  <c r="C59" i="13"/>
  <c r="D59" i="13"/>
  <c r="B60" i="13"/>
  <c r="C60" i="13"/>
  <c r="D60" i="13"/>
  <c r="B61" i="13"/>
  <c r="C61" i="13"/>
  <c r="D61" i="13"/>
  <c r="B62" i="13"/>
  <c r="C62" i="13"/>
  <c r="D62" i="13"/>
  <c r="B63" i="13"/>
  <c r="C63" i="13"/>
  <c r="D63" i="13"/>
  <c r="B64" i="13"/>
  <c r="C64" i="13"/>
  <c r="D64" i="13"/>
  <c r="B65" i="13"/>
  <c r="C65" i="13"/>
  <c r="D65" i="13"/>
  <c r="B66" i="13"/>
  <c r="C66" i="13"/>
  <c r="D66" i="13"/>
  <c r="B67" i="13"/>
  <c r="C67" i="13"/>
  <c r="D67" i="13"/>
  <c r="B68" i="13"/>
  <c r="C68" i="13"/>
  <c r="D68" i="13"/>
  <c r="B69" i="13"/>
  <c r="C69" i="13"/>
  <c r="D69" i="13"/>
  <c r="B70" i="13"/>
  <c r="C70" i="13"/>
  <c r="D70" i="13"/>
  <c r="B71" i="13"/>
  <c r="C71" i="13"/>
  <c r="D71" i="13"/>
  <c r="B72" i="13"/>
  <c r="C72" i="13"/>
  <c r="D72" i="13"/>
  <c r="B73" i="13"/>
  <c r="C73" i="13"/>
  <c r="D73" i="13"/>
  <c r="B74" i="13"/>
  <c r="C74" i="13"/>
  <c r="D74" i="13"/>
  <c r="B75" i="13"/>
  <c r="C75" i="13"/>
  <c r="D75" i="13"/>
  <c r="B76" i="13"/>
  <c r="C76" i="13"/>
  <c r="D76" i="13"/>
  <c r="B77" i="13"/>
  <c r="C77" i="13"/>
  <c r="D77" i="13"/>
  <c r="B78" i="13"/>
  <c r="C78" i="13"/>
  <c r="D78" i="13"/>
  <c r="B79" i="13"/>
  <c r="C79" i="13"/>
  <c r="D79" i="13"/>
  <c r="B80" i="13"/>
  <c r="C80" i="13"/>
  <c r="D80" i="13"/>
  <c r="B81" i="13"/>
  <c r="C81" i="13"/>
  <c r="D81" i="13"/>
  <c r="B82" i="13"/>
  <c r="C82" i="13"/>
  <c r="D82" i="13"/>
  <c r="B83" i="13"/>
  <c r="C83" i="13"/>
  <c r="D83" i="13"/>
  <c r="B84" i="13"/>
  <c r="C84" i="13"/>
  <c r="D84" i="13"/>
  <c r="B85" i="13"/>
  <c r="C85" i="13"/>
  <c r="D85" i="13"/>
  <c r="B86" i="13"/>
  <c r="C86" i="13"/>
  <c r="D86" i="13"/>
  <c r="B87" i="13"/>
  <c r="C87" i="13"/>
  <c r="D87" i="13"/>
  <c r="B88" i="13"/>
  <c r="C88" i="13"/>
  <c r="D88" i="13"/>
  <c r="B89" i="13"/>
  <c r="C89" i="13"/>
  <c r="D89" i="13"/>
  <c r="B90" i="13"/>
  <c r="C90" i="13"/>
  <c r="D90" i="13"/>
  <c r="B91" i="13"/>
  <c r="C91" i="13"/>
  <c r="D91" i="13"/>
  <c r="B92" i="13"/>
  <c r="C92" i="13"/>
  <c r="D92" i="13"/>
  <c r="B93" i="13"/>
  <c r="C93" i="13"/>
  <c r="D93" i="13"/>
  <c r="B94" i="13"/>
  <c r="C94" i="13"/>
  <c r="D94" i="13"/>
  <c r="B95" i="13"/>
  <c r="C95" i="13"/>
  <c r="D95" i="13"/>
  <c r="B96" i="13"/>
  <c r="C96" i="13"/>
  <c r="D96" i="13"/>
  <c r="B97" i="13"/>
  <c r="C97" i="13"/>
  <c r="D97" i="13"/>
  <c r="B98" i="13"/>
  <c r="C98" i="13"/>
  <c r="D98" i="13"/>
  <c r="B99" i="13"/>
  <c r="C99" i="13"/>
  <c r="D99" i="13"/>
  <c r="B100" i="13"/>
  <c r="C100" i="13"/>
  <c r="D100" i="13"/>
  <c r="B101" i="13"/>
  <c r="C101" i="13"/>
  <c r="D101" i="13"/>
  <c r="B102" i="13"/>
  <c r="C102" i="13"/>
  <c r="D102" i="13"/>
  <c r="B103" i="13"/>
  <c r="C103" i="13"/>
  <c r="D103" i="13"/>
  <c r="B104" i="13"/>
  <c r="C104" i="13"/>
  <c r="D104" i="13"/>
  <c r="B105" i="13"/>
  <c r="C105" i="13"/>
  <c r="D105" i="13"/>
  <c r="I7" i="5"/>
  <c r="Q106" i="5"/>
  <c r="P106" i="5"/>
  <c r="O106" i="5"/>
  <c r="N106" i="5"/>
  <c r="M106" i="5"/>
  <c r="L106" i="5" a="1"/>
  <c r="L106" i="5" s="1"/>
  <c r="Q105" i="5"/>
  <c r="P105" i="5"/>
  <c r="O105" i="5"/>
  <c r="N105" i="5"/>
  <c r="M105" i="5"/>
  <c r="L105" i="5" a="1"/>
  <c r="L105" i="5" s="1"/>
  <c r="L11" i="5" a="1"/>
  <c r="L11" i="5" s="1"/>
  <c r="M11" i="5"/>
  <c r="N11" i="5"/>
  <c r="O11" i="5"/>
  <c r="P11" i="5"/>
  <c r="Q11" i="5"/>
  <c r="L12" i="5" a="1"/>
  <c r="L12" i="5" s="1"/>
  <c r="M12" i="5"/>
  <c r="N12" i="5"/>
  <c r="O12" i="5"/>
  <c r="P12" i="5"/>
  <c r="Q12" i="5"/>
  <c r="L13" i="5" a="1"/>
  <c r="L13" i="5" s="1"/>
  <c r="M13" i="5"/>
  <c r="N13" i="5"/>
  <c r="O13" i="5"/>
  <c r="P13" i="5"/>
  <c r="Q13" i="5"/>
  <c r="L14" i="5" a="1"/>
  <c r="L14" i="5" s="1"/>
  <c r="M14" i="5"/>
  <c r="N14" i="5"/>
  <c r="O14" i="5"/>
  <c r="P14" i="5"/>
  <c r="Q14" i="5"/>
  <c r="L15" i="5" a="1"/>
  <c r="L15" i="5" s="1"/>
  <c r="M15" i="5"/>
  <c r="N15" i="5"/>
  <c r="O15" i="5"/>
  <c r="P15" i="5"/>
  <c r="Q15" i="5"/>
  <c r="L16" i="5" a="1"/>
  <c r="L16" i="5" s="1"/>
  <c r="M16" i="5"/>
  <c r="N16" i="5"/>
  <c r="O16" i="5"/>
  <c r="P16" i="5"/>
  <c r="Q16" i="5"/>
  <c r="L17" i="5" a="1"/>
  <c r="L17" i="5" s="1"/>
  <c r="M17" i="5"/>
  <c r="N17" i="5"/>
  <c r="O17" i="5"/>
  <c r="P17" i="5"/>
  <c r="Q17" i="5"/>
  <c r="L18" i="5" a="1"/>
  <c r="L18" i="5" s="1"/>
  <c r="M18" i="5"/>
  <c r="N18" i="5"/>
  <c r="O18" i="5"/>
  <c r="P18" i="5"/>
  <c r="Q18" i="5"/>
  <c r="L19" i="5" a="1"/>
  <c r="L19" i="5" s="1"/>
  <c r="M19" i="5"/>
  <c r="N19" i="5"/>
  <c r="O19" i="5"/>
  <c r="P19" i="5"/>
  <c r="Q19" i="5"/>
  <c r="L20" i="5" a="1"/>
  <c r="L20" i="5" s="1"/>
  <c r="M20" i="5"/>
  <c r="N20" i="5"/>
  <c r="O20" i="5"/>
  <c r="P20" i="5"/>
  <c r="Q20" i="5"/>
  <c r="L21" i="5" a="1"/>
  <c r="L21" i="5" s="1"/>
  <c r="M21" i="5"/>
  <c r="N21" i="5"/>
  <c r="O21" i="5"/>
  <c r="P21" i="5"/>
  <c r="Q21" i="5"/>
  <c r="L22" i="5" a="1"/>
  <c r="L22" i="5" s="1"/>
  <c r="M22" i="5"/>
  <c r="N22" i="5"/>
  <c r="O22" i="5"/>
  <c r="P22" i="5"/>
  <c r="Q22" i="5"/>
  <c r="L23" i="5" a="1"/>
  <c r="L23" i="5" s="1"/>
  <c r="M23" i="5"/>
  <c r="N23" i="5"/>
  <c r="O23" i="5"/>
  <c r="P23" i="5"/>
  <c r="Q23" i="5"/>
  <c r="L24" i="5" a="1"/>
  <c r="L24" i="5" s="1"/>
  <c r="M24" i="5"/>
  <c r="N24" i="5"/>
  <c r="O24" i="5"/>
  <c r="P24" i="5"/>
  <c r="Q24" i="5"/>
  <c r="L25" i="5" a="1"/>
  <c r="L25" i="5" s="1"/>
  <c r="M25" i="5"/>
  <c r="N25" i="5"/>
  <c r="O25" i="5"/>
  <c r="P25" i="5"/>
  <c r="Q25" i="5"/>
  <c r="L26" i="5" a="1"/>
  <c r="L26" i="5" s="1"/>
  <c r="M26" i="5"/>
  <c r="N26" i="5"/>
  <c r="O26" i="5"/>
  <c r="P26" i="5"/>
  <c r="Q26" i="5"/>
  <c r="L27" i="5" a="1"/>
  <c r="L27" i="5" s="1"/>
  <c r="M27" i="5"/>
  <c r="N27" i="5"/>
  <c r="O27" i="5"/>
  <c r="P27" i="5"/>
  <c r="Q27" i="5"/>
  <c r="L28" i="5" a="1"/>
  <c r="L28" i="5" s="1"/>
  <c r="M28" i="5"/>
  <c r="N28" i="5"/>
  <c r="O28" i="5"/>
  <c r="P28" i="5"/>
  <c r="Q28" i="5"/>
  <c r="L29" i="5" a="1"/>
  <c r="L29" i="5" s="1"/>
  <c r="M29" i="5"/>
  <c r="N29" i="5"/>
  <c r="O29" i="5"/>
  <c r="P29" i="5"/>
  <c r="Q29" i="5"/>
  <c r="L30" i="5" a="1"/>
  <c r="L30" i="5" s="1"/>
  <c r="M30" i="5"/>
  <c r="N30" i="5"/>
  <c r="O30" i="5"/>
  <c r="P30" i="5"/>
  <c r="Q30" i="5"/>
  <c r="L31" i="5" a="1"/>
  <c r="L31" i="5" s="1"/>
  <c r="M31" i="5"/>
  <c r="N31" i="5"/>
  <c r="O31" i="5"/>
  <c r="P31" i="5"/>
  <c r="Q31" i="5"/>
  <c r="L32" i="5" a="1"/>
  <c r="L32" i="5" s="1"/>
  <c r="M32" i="5"/>
  <c r="N32" i="5"/>
  <c r="O32" i="5"/>
  <c r="P32" i="5"/>
  <c r="Q32" i="5"/>
  <c r="L33" i="5" a="1"/>
  <c r="L33" i="5" s="1"/>
  <c r="M33" i="5"/>
  <c r="N33" i="5"/>
  <c r="O33" i="5"/>
  <c r="P33" i="5"/>
  <c r="Q33" i="5"/>
  <c r="L34" i="5" a="1"/>
  <c r="L34" i="5" s="1"/>
  <c r="M34" i="5"/>
  <c r="N34" i="5"/>
  <c r="O34" i="5"/>
  <c r="P34" i="5"/>
  <c r="Q34" i="5"/>
  <c r="L35" i="5" a="1"/>
  <c r="L35" i="5" s="1"/>
  <c r="M35" i="5"/>
  <c r="N35" i="5"/>
  <c r="O35" i="5"/>
  <c r="P35" i="5"/>
  <c r="Q35" i="5"/>
  <c r="L36" i="5" a="1"/>
  <c r="L36" i="5" s="1"/>
  <c r="M36" i="5"/>
  <c r="N36" i="5"/>
  <c r="O36" i="5"/>
  <c r="P36" i="5"/>
  <c r="Q36" i="5"/>
  <c r="L37" i="5" a="1"/>
  <c r="L37" i="5" s="1"/>
  <c r="M37" i="5"/>
  <c r="N37" i="5"/>
  <c r="O37" i="5"/>
  <c r="P37" i="5"/>
  <c r="Q37" i="5"/>
  <c r="L38" i="5" a="1"/>
  <c r="L38" i="5" s="1"/>
  <c r="M38" i="5"/>
  <c r="N38" i="5"/>
  <c r="O38" i="5"/>
  <c r="P38" i="5"/>
  <c r="Q38" i="5"/>
  <c r="L39" i="5" a="1"/>
  <c r="L39" i="5" s="1"/>
  <c r="M39" i="5"/>
  <c r="N39" i="5"/>
  <c r="O39" i="5"/>
  <c r="P39" i="5"/>
  <c r="Q39" i="5"/>
  <c r="L40" i="5" a="1"/>
  <c r="L40" i="5" s="1"/>
  <c r="M40" i="5"/>
  <c r="N40" i="5"/>
  <c r="O40" i="5"/>
  <c r="P40" i="5"/>
  <c r="Q40" i="5"/>
  <c r="L41" i="5" a="1"/>
  <c r="L41" i="5" s="1"/>
  <c r="M41" i="5"/>
  <c r="N41" i="5"/>
  <c r="O41" i="5"/>
  <c r="P41" i="5"/>
  <c r="Q41" i="5"/>
  <c r="L42" i="5" a="1"/>
  <c r="L42" i="5" s="1"/>
  <c r="M42" i="5"/>
  <c r="N42" i="5"/>
  <c r="O42" i="5"/>
  <c r="P42" i="5"/>
  <c r="Q42" i="5"/>
  <c r="L43" i="5" a="1"/>
  <c r="L43" i="5" s="1"/>
  <c r="M43" i="5"/>
  <c r="N43" i="5"/>
  <c r="O43" i="5"/>
  <c r="P43" i="5"/>
  <c r="Q43" i="5"/>
  <c r="L44" i="5" a="1"/>
  <c r="L44" i="5" s="1"/>
  <c r="M44" i="5"/>
  <c r="N44" i="5"/>
  <c r="O44" i="5"/>
  <c r="P44" i="5"/>
  <c r="Q44" i="5"/>
  <c r="L45" i="5" a="1"/>
  <c r="L45" i="5" s="1"/>
  <c r="M45" i="5"/>
  <c r="N45" i="5"/>
  <c r="O45" i="5"/>
  <c r="P45" i="5"/>
  <c r="Q45" i="5"/>
  <c r="L46" i="5" a="1"/>
  <c r="L46" i="5" s="1"/>
  <c r="M46" i="5"/>
  <c r="N46" i="5"/>
  <c r="O46" i="5"/>
  <c r="P46" i="5"/>
  <c r="Q46" i="5"/>
  <c r="L47" i="5" a="1"/>
  <c r="L47" i="5" s="1"/>
  <c r="M47" i="5"/>
  <c r="N47" i="5"/>
  <c r="O47" i="5"/>
  <c r="P47" i="5"/>
  <c r="Q47" i="5"/>
  <c r="L48" i="5" a="1"/>
  <c r="L48" i="5" s="1"/>
  <c r="M48" i="5"/>
  <c r="N48" i="5"/>
  <c r="O48" i="5"/>
  <c r="P48" i="5"/>
  <c r="Q48" i="5"/>
  <c r="L49" i="5" a="1"/>
  <c r="L49" i="5" s="1"/>
  <c r="M49" i="5"/>
  <c r="N49" i="5"/>
  <c r="O49" i="5"/>
  <c r="P49" i="5"/>
  <c r="Q49" i="5"/>
  <c r="L50" i="5" a="1"/>
  <c r="L50" i="5" s="1"/>
  <c r="M50" i="5"/>
  <c r="N50" i="5"/>
  <c r="O50" i="5"/>
  <c r="P50" i="5"/>
  <c r="Q50" i="5"/>
  <c r="L51" i="5" a="1"/>
  <c r="L51" i="5" s="1"/>
  <c r="M51" i="5"/>
  <c r="N51" i="5"/>
  <c r="O51" i="5"/>
  <c r="P51" i="5"/>
  <c r="Q51" i="5"/>
  <c r="L52" i="5" a="1"/>
  <c r="L52" i="5" s="1"/>
  <c r="M52" i="5"/>
  <c r="N52" i="5"/>
  <c r="O52" i="5"/>
  <c r="P52" i="5"/>
  <c r="Q52" i="5"/>
  <c r="L53" i="5" a="1"/>
  <c r="L53" i="5" s="1"/>
  <c r="M53" i="5"/>
  <c r="N53" i="5"/>
  <c r="O53" i="5"/>
  <c r="P53" i="5"/>
  <c r="Q53" i="5"/>
  <c r="L54" i="5" a="1"/>
  <c r="L54" i="5" s="1"/>
  <c r="M54" i="5"/>
  <c r="N54" i="5"/>
  <c r="O54" i="5"/>
  <c r="P54" i="5"/>
  <c r="Q54" i="5"/>
  <c r="L55" i="5" a="1"/>
  <c r="L55" i="5" s="1"/>
  <c r="M55" i="5"/>
  <c r="N55" i="5"/>
  <c r="O55" i="5"/>
  <c r="P55" i="5"/>
  <c r="Q55" i="5"/>
  <c r="L56" i="5" a="1"/>
  <c r="L56" i="5" s="1"/>
  <c r="M56" i="5"/>
  <c r="N56" i="5"/>
  <c r="O56" i="5"/>
  <c r="P56" i="5"/>
  <c r="Q56" i="5"/>
  <c r="L57" i="5" a="1"/>
  <c r="L57" i="5" s="1"/>
  <c r="M57" i="5"/>
  <c r="N57" i="5"/>
  <c r="O57" i="5"/>
  <c r="P57" i="5"/>
  <c r="Q57" i="5"/>
  <c r="L58" i="5" a="1"/>
  <c r="L58" i="5" s="1"/>
  <c r="M58" i="5"/>
  <c r="N58" i="5"/>
  <c r="O58" i="5"/>
  <c r="P58" i="5"/>
  <c r="Q58" i="5"/>
  <c r="L59" i="5" a="1"/>
  <c r="L59" i="5" s="1"/>
  <c r="M59" i="5"/>
  <c r="N59" i="5"/>
  <c r="O59" i="5"/>
  <c r="P59" i="5"/>
  <c r="Q59" i="5"/>
  <c r="L60" i="5" a="1"/>
  <c r="L60" i="5" s="1"/>
  <c r="M60" i="5"/>
  <c r="N60" i="5"/>
  <c r="O60" i="5"/>
  <c r="P60" i="5"/>
  <c r="Q60" i="5"/>
  <c r="L61" i="5" a="1"/>
  <c r="L61" i="5" s="1"/>
  <c r="M61" i="5"/>
  <c r="N61" i="5"/>
  <c r="O61" i="5"/>
  <c r="P61" i="5"/>
  <c r="Q61" i="5"/>
  <c r="L62" i="5" a="1"/>
  <c r="L62" i="5" s="1"/>
  <c r="M62" i="5"/>
  <c r="N62" i="5"/>
  <c r="O62" i="5"/>
  <c r="P62" i="5"/>
  <c r="Q62" i="5"/>
  <c r="L63" i="5" a="1"/>
  <c r="L63" i="5" s="1"/>
  <c r="M63" i="5"/>
  <c r="N63" i="5"/>
  <c r="O63" i="5"/>
  <c r="P63" i="5"/>
  <c r="Q63" i="5"/>
  <c r="L64" i="5" a="1"/>
  <c r="L64" i="5" s="1"/>
  <c r="M64" i="5"/>
  <c r="N64" i="5"/>
  <c r="O64" i="5"/>
  <c r="P64" i="5"/>
  <c r="Q64" i="5"/>
  <c r="L65" i="5" a="1"/>
  <c r="L65" i="5" s="1"/>
  <c r="M65" i="5"/>
  <c r="N65" i="5"/>
  <c r="O65" i="5"/>
  <c r="P65" i="5"/>
  <c r="Q65" i="5"/>
  <c r="L66" i="5" a="1"/>
  <c r="L66" i="5" s="1"/>
  <c r="M66" i="5"/>
  <c r="N66" i="5"/>
  <c r="O66" i="5"/>
  <c r="P66" i="5"/>
  <c r="Q66" i="5"/>
  <c r="L67" i="5" a="1"/>
  <c r="L67" i="5" s="1"/>
  <c r="M67" i="5"/>
  <c r="N67" i="5"/>
  <c r="O67" i="5"/>
  <c r="P67" i="5"/>
  <c r="Q67" i="5"/>
  <c r="L68" i="5" a="1"/>
  <c r="L68" i="5" s="1"/>
  <c r="M68" i="5"/>
  <c r="N68" i="5"/>
  <c r="O68" i="5"/>
  <c r="P68" i="5"/>
  <c r="Q68" i="5"/>
  <c r="L69" i="5" a="1"/>
  <c r="L69" i="5" s="1"/>
  <c r="M69" i="5"/>
  <c r="N69" i="5"/>
  <c r="O69" i="5"/>
  <c r="P69" i="5"/>
  <c r="Q69" i="5"/>
  <c r="L70" i="5" a="1"/>
  <c r="L70" i="5" s="1"/>
  <c r="M70" i="5"/>
  <c r="N70" i="5"/>
  <c r="O70" i="5"/>
  <c r="P70" i="5"/>
  <c r="Q70" i="5"/>
  <c r="L71" i="5" a="1"/>
  <c r="L71" i="5" s="1"/>
  <c r="M71" i="5"/>
  <c r="N71" i="5"/>
  <c r="O71" i="5"/>
  <c r="P71" i="5"/>
  <c r="Q71" i="5"/>
  <c r="L72" i="5" a="1"/>
  <c r="L72" i="5" s="1"/>
  <c r="M72" i="5"/>
  <c r="N72" i="5"/>
  <c r="O72" i="5"/>
  <c r="P72" i="5"/>
  <c r="Q72" i="5"/>
  <c r="L73" i="5" a="1"/>
  <c r="L73" i="5" s="1"/>
  <c r="M73" i="5"/>
  <c r="N73" i="5"/>
  <c r="O73" i="5"/>
  <c r="P73" i="5"/>
  <c r="Q73" i="5"/>
  <c r="L74" i="5" a="1"/>
  <c r="L74" i="5" s="1"/>
  <c r="M74" i="5"/>
  <c r="N74" i="5"/>
  <c r="O74" i="5"/>
  <c r="P74" i="5"/>
  <c r="Q74" i="5"/>
  <c r="L75" i="5" a="1"/>
  <c r="L75" i="5" s="1"/>
  <c r="M75" i="5"/>
  <c r="N75" i="5"/>
  <c r="O75" i="5"/>
  <c r="P75" i="5"/>
  <c r="Q75" i="5"/>
  <c r="L76" i="5" a="1"/>
  <c r="L76" i="5" s="1"/>
  <c r="M76" i="5"/>
  <c r="N76" i="5"/>
  <c r="O76" i="5"/>
  <c r="P76" i="5"/>
  <c r="Q76" i="5"/>
  <c r="L77" i="5" a="1"/>
  <c r="L77" i="5" s="1"/>
  <c r="M77" i="5"/>
  <c r="N77" i="5"/>
  <c r="O77" i="5"/>
  <c r="P77" i="5"/>
  <c r="Q77" i="5"/>
  <c r="L78" i="5" a="1"/>
  <c r="L78" i="5" s="1"/>
  <c r="M78" i="5"/>
  <c r="N78" i="5"/>
  <c r="O78" i="5"/>
  <c r="P78" i="5"/>
  <c r="Q78" i="5"/>
  <c r="L79" i="5" a="1"/>
  <c r="L79" i="5" s="1"/>
  <c r="M79" i="5"/>
  <c r="N79" i="5"/>
  <c r="O79" i="5"/>
  <c r="P79" i="5"/>
  <c r="Q79" i="5"/>
  <c r="L80" i="5" a="1"/>
  <c r="L80" i="5" s="1"/>
  <c r="M80" i="5"/>
  <c r="N80" i="5"/>
  <c r="O80" i="5"/>
  <c r="P80" i="5"/>
  <c r="Q80" i="5"/>
  <c r="L81" i="5" a="1"/>
  <c r="L81" i="5" s="1"/>
  <c r="M81" i="5"/>
  <c r="N81" i="5"/>
  <c r="O81" i="5"/>
  <c r="P81" i="5"/>
  <c r="Q81" i="5"/>
  <c r="L82" i="5" a="1"/>
  <c r="L82" i="5" s="1"/>
  <c r="M82" i="5"/>
  <c r="N82" i="5"/>
  <c r="O82" i="5"/>
  <c r="P82" i="5"/>
  <c r="Q82" i="5"/>
  <c r="L83" i="5" a="1"/>
  <c r="L83" i="5" s="1"/>
  <c r="M83" i="5"/>
  <c r="N83" i="5"/>
  <c r="O83" i="5"/>
  <c r="P83" i="5"/>
  <c r="Q83" i="5"/>
  <c r="L84" i="5" a="1"/>
  <c r="L84" i="5" s="1"/>
  <c r="M84" i="5"/>
  <c r="N84" i="5"/>
  <c r="O84" i="5"/>
  <c r="P84" i="5"/>
  <c r="Q84" i="5"/>
  <c r="L85" i="5" a="1"/>
  <c r="L85" i="5" s="1"/>
  <c r="M85" i="5"/>
  <c r="N85" i="5"/>
  <c r="O85" i="5"/>
  <c r="P85" i="5"/>
  <c r="Q85" i="5"/>
  <c r="L86" i="5" a="1"/>
  <c r="L86" i="5" s="1"/>
  <c r="M86" i="5"/>
  <c r="N86" i="5"/>
  <c r="O86" i="5"/>
  <c r="P86" i="5"/>
  <c r="Q86" i="5"/>
  <c r="L87" i="5" a="1"/>
  <c r="L87" i="5" s="1"/>
  <c r="M87" i="5"/>
  <c r="N87" i="5"/>
  <c r="O87" i="5"/>
  <c r="P87" i="5"/>
  <c r="Q87" i="5"/>
  <c r="L88" i="5" a="1"/>
  <c r="L88" i="5" s="1"/>
  <c r="M88" i="5"/>
  <c r="N88" i="5"/>
  <c r="O88" i="5"/>
  <c r="P88" i="5"/>
  <c r="Q88" i="5"/>
  <c r="L89" i="5" a="1"/>
  <c r="L89" i="5" s="1"/>
  <c r="M89" i="5"/>
  <c r="N89" i="5"/>
  <c r="O89" i="5"/>
  <c r="P89" i="5"/>
  <c r="Q89" i="5"/>
  <c r="L90" i="5" a="1"/>
  <c r="L90" i="5" s="1"/>
  <c r="M90" i="5"/>
  <c r="N90" i="5"/>
  <c r="O90" i="5"/>
  <c r="P90" i="5"/>
  <c r="Q90" i="5"/>
  <c r="L91" i="5" a="1"/>
  <c r="L91" i="5" s="1"/>
  <c r="M91" i="5"/>
  <c r="N91" i="5"/>
  <c r="O91" i="5"/>
  <c r="P91" i="5"/>
  <c r="Q91" i="5"/>
  <c r="L92" i="5" a="1"/>
  <c r="L92" i="5" s="1"/>
  <c r="M92" i="5"/>
  <c r="N92" i="5"/>
  <c r="O92" i="5"/>
  <c r="P92" i="5"/>
  <c r="Q92" i="5"/>
  <c r="L93" i="5" a="1"/>
  <c r="L93" i="5" s="1"/>
  <c r="M93" i="5"/>
  <c r="N93" i="5"/>
  <c r="O93" i="5"/>
  <c r="P93" i="5"/>
  <c r="Q93" i="5"/>
  <c r="L94" i="5" a="1"/>
  <c r="L94" i="5" s="1"/>
  <c r="M94" i="5"/>
  <c r="N94" i="5"/>
  <c r="O94" i="5"/>
  <c r="P94" i="5"/>
  <c r="Q94" i="5"/>
  <c r="L95" i="5" a="1"/>
  <c r="L95" i="5" s="1"/>
  <c r="M95" i="5"/>
  <c r="N95" i="5"/>
  <c r="O95" i="5"/>
  <c r="P95" i="5"/>
  <c r="Q95" i="5"/>
  <c r="L96" i="5" a="1"/>
  <c r="L96" i="5" s="1"/>
  <c r="M96" i="5"/>
  <c r="N96" i="5"/>
  <c r="O96" i="5"/>
  <c r="P96" i="5"/>
  <c r="Q96" i="5"/>
  <c r="L97" i="5" a="1"/>
  <c r="L97" i="5" s="1"/>
  <c r="M97" i="5"/>
  <c r="N97" i="5"/>
  <c r="O97" i="5"/>
  <c r="P97" i="5"/>
  <c r="Q97" i="5"/>
  <c r="L98" i="5" a="1"/>
  <c r="L98" i="5" s="1"/>
  <c r="M98" i="5"/>
  <c r="N98" i="5"/>
  <c r="O98" i="5"/>
  <c r="P98" i="5"/>
  <c r="Q98" i="5"/>
  <c r="L99" i="5" a="1"/>
  <c r="L99" i="5" s="1"/>
  <c r="M99" i="5"/>
  <c r="N99" i="5"/>
  <c r="O99" i="5"/>
  <c r="P99" i="5"/>
  <c r="Q99" i="5"/>
  <c r="L100" i="5" a="1"/>
  <c r="L100" i="5" s="1"/>
  <c r="M100" i="5"/>
  <c r="N100" i="5"/>
  <c r="O100" i="5"/>
  <c r="P100" i="5"/>
  <c r="Q100" i="5"/>
  <c r="L101" i="5" a="1"/>
  <c r="L101" i="5" s="1"/>
  <c r="M101" i="5"/>
  <c r="N101" i="5"/>
  <c r="O101" i="5"/>
  <c r="P101" i="5"/>
  <c r="Q101" i="5"/>
  <c r="L102" i="5" a="1"/>
  <c r="L102" i="5" s="1"/>
  <c r="M102" i="5"/>
  <c r="N102" i="5"/>
  <c r="O102" i="5"/>
  <c r="P102" i="5"/>
  <c r="Q102" i="5"/>
  <c r="L103" i="5" a="1"/>
  <c r="L103" i="5" s="1"/>
  <c r="M103" i="5"/>
  <c r="N103" i="5"/>
  <c r="O103" i="5"/>
  <c r="P103" i="5"/>
  <c r="Q103" i="5"/>
  <c r="L104" i="5" a="1"/>
  <c r="L104" i="5" s="1"/>
  <c r="M104" i="5"/>
  <c r="N104" i="5"/>
  <c r="O104" i="5"/>
  <c r="P104" i="5"/>
  <c r="Q104" i="5"/>
  <c r="L10" i="5" l="1" a="1"/>
  <c r="L10" i="5" s="1"/>
  <c r="M10" i="5" s="1"/>
  <c r="N10" i="5" s="1"/>
  <c r="L9" i="5" a="1"/>
  <c r="L9" i="5" s="1"/>
  <c r="M9" i="5" s="1"/>
  <c r="N9" i="5" s="1"/>
  <c r="L8" i="5" a="1"/>
  <c r="L8" i="5" s="1"/>
  <c r="M8" i="5" s="1"/>
  <c r="P8" i="5" s="1"/>
  <c r="C7" i="13" s="1"/>
  <c r="Q10" i="5" l="1"/>
  <c r="D9" i="13" s="1"/>
  <c r="P10" i="5"/>
  <c r="C9" i="13" s="1"/>
  <c r="O10" i="5"/>
  <c r="B9" i="13" s="1"/>
  <c r="Q9" i="5"/>
  <c r="D8" i="13" s="1"/>
  <c r="P9" i="5"/>
  <c r="C8" i="13" s="1"/>
  <c r="O9" i="5"/>
  <c r="B8" i="13" s="1"/>
  <c r="N8" i="5"/>
  <c r="H9" i="13" l="1" a="1"/>
  <c r="H9" i="13" s="1"/>
  <c r="I9" i="13" s="1" a="1"/>
  <c r="I9" i="13" s="1"/>
  <c r="H8" i="13" a="1"/>
  <c r="H8" i="13" s="1"/>
  <c r="I8" i="13" s="1" a="1"/>
  <c r="I8" i="13" s="1"/>
  <c r="L7" i="5" a="1"/>
  <c r="L7" i="5" s="1"/>
  <c r="Q8" i="5" l="1"/>
  <c r="D7" i="13" s="1"/>
  <c r="O8" i="5"/>
  <c r="B7" i="13" s="1"/>
  <c r="M7" i="5"/>
  <c r="O7" i="5" s="1"/>
  <c r="G7" i="13" l="1"/>
  <c r="H7" i="13" a="1"/>
  <c r="H7" i="13" s="1"/>
  <c r="I7" i="13" s="1" a="1"/>
  <c r="I7" i="13" s="1"/>
  <c r="Q7" i="5"/>
  <c r="D6" i="13" s="1"/>
  <c r="G6" i="13" s="1"/>
  <c r="P7" i="5"/>
  <c r="C6" i="13" s="1"/>
  <c r="B6" i="13"/>
  <c r="N7" i="5"/>
  <c r="H6" i="13" l="1" a="1"/>
  <c r="H6" i="13" s="1"/>
  <c r="I6" i="13" s="1" a="1"/>
  <c r="I6" i="13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<sst xmlns="http://schemas.openxmlformats.org/spreadsheetml/2006/main" count="111" uniqueCount="65">
  <si>
    <t>Sample ID</t>
  </si>
  <si>
    <t>User ID</t>
  </si>
  <si>
    <t xml:space="preserve">Date </t>
  </si>
  <si>
    <t xml:space="preserve">Time </t>
  </si>
  <si>
    <t xml:space="preserve">ng/ul </t>
  </si>
  <si>
    <t xml:space="preserve">A260 </t>
  </si>
  <si>
    <t xml:space="preserve">A280 </t>
  </si>
  <si>
    <t xml:space="preserve">260/280 </t>
  </si>
  <si>
    <t xml:space="preserve">260/230 </t>
  </si>
  <si>
    <t xml:space="preserve">Constant </t>
  </si>
  <si>
    <t>Cursor Pos.</t>
  </si>
  <si>
    <t>Cursor abs.</t>
  </si>
  <si>
    <t>340 raw</t>
  </si>
  <si>
    <t>Example data is shown below. Representative UV-spectrophotometric profiles of different fractions shown to the right.</t>
  </si>
  <si>
    <t>RNP fraction isolated from an AGP input suspension containing non-crosslinked HeLa cells by LEAP-RBP without DNA depletion step.</t>
  </si>
  <si>
    <r>
      <t>RNP fraction isolated from an AGP input suspension containing UV-crosslinked (0.4 J/cm</t>
    </r>
    <r>
      <rPr>
        <vertAlign val="super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, 254 nm) HeLa cells by LEAP-RBP without DNA depletion step.</t>
    </r>
  </si>
  <si>
    <r>
      <t>Input sample isolated from an AGP input suspension containing UV-crosslinked (0.4 J/cm</t>
    </r>
    <r>
      <rPr>
        <vertAlign val="super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, 254 nm) HeLa cells by 95% MeOH v/v precipitation.</t>
    </r>
  </si>
  <si>
    <t>Input sample isolated from an AGP input suspension containing non-crosslinked HeLa cells by 95% MeOH v/v precipitation.</t>
  </si>
  <si>
    <t>Performing LEAP-RBP on the final AGPC interphase suspension of non-crosslinked samples yields no detectable pellet/protein.</t>
  </si>
  <si>
    <t>RNP fraction isolated from an AGP input suspension containing non-crosslinked HeLa cells by LEAP-RBP and DNA depletion step.</t>
  </si>
  <si>
    <r>
      <t>RNP fraction isolated from an AGP input suspension containing UV-crosslinked (0.4 J/cm</t>
    </r>
    <r>
      <rPr>
        <vertAlign val="super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, 254 nm) HeLa cells by LEAP-RBP and DNA depletion step.</t>
    </r>
  </si>
  <si>
    <r>
      <t>clRNP fraction isolated from the final AGPC interphase suspension of UV-crosslinked (0.4 J/cm</t>
    </r>
    <r>
      <rPr>
        <vertAlign val="super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, 254 nm) HeLa cells by LEAP-RBP without DNA depletion step.</t>
    </r>
  </si>
  <si>
    <r>
      <t>clRNP fraction isolated from the final AGPC interphase suspension of UV-crosslinked (0.4 J/cm</t>
    </r>
    <r>
      <rPr>
        <vertAlign val="super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, 254 nm) HeLa cells by LEAP-RBP and DNA depletion step.</t>
    </r>
  </si>
  <si>
    <t>Instructions: export UV-spectrophotometric data as a txt file, copy and past into column A. Example data included below.</t>
  </si>
  <si>
    <t>Sample suspension ID.</t>
  </si>
  <si>
    <t>Sample fraction (input: "I"; or RNP: "R").</t>
  </si>
  <si>
    <t>Undiluted sample suspension volume (µL).</t>
  </si>
  <si>
    <t>Desired RNA (RNP) or protein (input) concentration of diluted sample suspension (µg/µL). Leave blank for default settings: 4.0 µg of RNA/µL (RNP) or 5 µg of protein/µL (input).</t>
  </si>
  <si>
    <t>Sample suspension ID. Note: Both undiluted sample suspension and sample suspension used for UV-spectrophotometric analysis contain the same ID.</t>
  </si>
  <si>
    <t>Microliters of 1% LiDS TE to add to the indicated volume of the undiluted sample suspension for the desired concentration of RNA/µL (RNP) or protein/µL (input).</t>
  </si>
  <si>
    <t>Volume of sample suspension after dilution (µL).</t>
  </si>
  <si>
    <t>Volume of sample suspension after dilution and clarification (µL).</t>
  </si>
  <si>
    <t>Estimated µg of protein/µL.</t>
  </si>
  <si>
    <t>Estimated µg of RNA/µL.</t>
  </si>
  <si>
    <t>Sample information.</t>
  </si>
  <si>
    <t>UV-spectrophotometry</t>
  </si>
  <si>
    <t>BCA</t>
  </si>
  <si>
    <t>Estimated RNA concentration of clarified sample suspension (µg/µL).</t>
  </si>
  <si>
    <t>Estimated protein concentration of clarified sample suspension (µg/µL).</t>
  </si>
  <si>
    <t>% fraction/µL of clarified sample suspension.</t>
  </si>
  <si>
    <t>Expected RNP fraction composition (µg protein/µg RNA).</t>
  </si>
  <si>
    <t>Recommended volume per well (µL).</t>
  </si>
  <si>
    <t>Recommended diution factor (0-1).</t>
  </si>
  <si>
    <t>Dilution factor used for UV-spectrophotometric analysis (0-1).</t>
  </si>
  <si>
    <t>Default</t>
  </si>
  <si>
    <t>Volume of undiluted starting AGP input suspension (µL).</t>
  </si>
  <si>
    <t>Volume of undiluted starting AGP input suspension used for sample prep (µL).</t>
  </si>
  <si>
    <t>R</t>
  </si>
  <si>
    <t>I</t>
  </si>
  <si>
    <t>Composition of undiluted sample suspension.</t>
  </si>
  <si>
    <t>Dilution settings.</t>
  </si>
  <si>
    <t>Volume of undiluted sample suspension remaining and/or used for dilution (µL). Enter even if not diluting.</t>
  </si>
  <si>
    <t>Estimated protein yield (µg) based on compositional analysis of undiluted AGP input suspension (Supplementary Table 1).</t>
  </si>
  <si>
    <t>HCT116_CL_R1_RNP_R3</t>
  </si>
  <si>
    <t>HCT116_CL_R1_RNP_R4</t>
  </si>
  <si>
    <t>HCT116_CL_R1_Input_R1</t>
  </si>
  <si>
    <t>HCT116_CL_R1_Input_R2</t>
  </si>
  <si>
    <t>Supplementary Table 2: Dilution calculator for dilution of sample fraction prior to the clarification step.</t>
  </si>
  <si>
    <t>n/a</t>
  </si>
  <si>
    <t>% fraction/µL.</t>
  </si>
  <si>
    <t>Estimated composition of diluted sample suspension.</t>
  </si>
  <si>
    <t>Instructions: Enter sample information under yellow highlited column headers. Use values generated under green highlighted column headers for analyzing RNA (UV-spectrophotometry) and/or protein (BCA) quantitation data in Supplementary Table 3. Recommended clarified sample dilutions for RNA (UV-spectrophotometry) and protein (BCA) quantitation are shown below but are not strictly necessary for samples to fall within the linear quantitative range.</t>
  </si>
  <si>
    <t>Instructions: copy and paste txt file of UV-spectrophotometric data into "RNA quant data import" tab. Add sample information under yellow highlighted column headers. Choose desired dilution settings and proceed to "data export tab". Note: Estimated protein yield for input samples are calculated using UV-spectrophotometric data (if applicable) before being calculated based on compositional analysis of undiluted AGP input suspensions.</t>
  </si>
  <si>
    <t>Estimated protein concentration of undiluted input samples (µg/µL).</t>
  </si>
  <si>
    <t>Estimated RNA concentration of undiluted sample suspension (µg/µL).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</si>
</sst>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2"/>
      <color theme="1"/>
      <name val="Calibri"/>
      <family val="2"/>
      <scheme val="minor"/>
    </font>
    <font>
      <sz val="10"/>
      <color theme="1"/>
      <name val="Times New Roman"/>
      <family val="1"/>
    </font>
    <font>
      <vertAlign val="superscript"/>
      <sz val="10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2" fontId="1" fillId="0" borderId="0" xfId="0" applyNumberFormat="1" applyFont="1"/>
    <xf numFmtId="0" fontId="1" fillId="0" borderId="0" xfId="0" applyFont="1" applyAlignment="1">
      <alignment wrapText="1"/>
    </xf>
    <xf numFmtId="0" fontId="1" fillId="2" borderId="1" xfId="0" applyFont="1" applyFill="1" applyBorder="1" applyAlignment="1">
      <alignment wrapText="1"/>
    </xf>
    <xf numFmtId="0" fontId="1" fillId="2" borderId="2" xfId="0" applyFont="1" applyFill="1" applyBorder="1" applyAlignment="1">
      <alignment wrapText="1"/>
    </xf>
    <xf numFmtId="0" fontId="1" fillId="0" borderId="2" xfId="0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0" xfId="0" quotePrefix="1" applyNumberFormat="1" applyFont="1"/>
    <xf numFmtId="0" fontId="1" fillId="0" borderId="4" xfId="0" applyFont="1" applyBorder="1" applyAlignment="1">
      <alignment horizontal="center"/>
    </xf>
    <xf numFmtId="0" fontId="1" fillId="3" borderId="2" xfId="0" applyFont="1" applyFill="1" applyBorder="1" applyAlignment="1">
      <alignment wrapText="1"/>
    </xf>
    <xf numFmtId="164" fontId="1" fillId="0" borderId="0" xfId="0" applyNumberFormat="1" applyFont="1"/>
    <xf numFmtId="0" fontId="1" fillId="0" borderId="0" xfId="0" quotePrefix="1" applyFont="1"/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25400</xdr:colOff>
      <xdr:row>7</xdr:row>
      <xdr:rowOff>50800</xdr:rowOff>
    </xdr:from>
    <xdr:to>
      <xdr:col>27</xdr:col>
      <xdr:colOff>165100</xdr:colOff>
      <xdr:row>25</xdr:row>
      <xdr:rowOff>50800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A97D5E3-0F29-F3C1-E95F-5DFA0C1A2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762200" y="1524000"/>
          <a:ext cx="5092700" cy="3162300"/>
        </a:xfrm>
        <a:prstGeom prst="rect">
          <a:avLst/>
        </a:prstGeom>
      </xdr:spPr>
    </xdr:pic>
    <xdr:clientData/>
  </xdr:twoCellAnchor>
  <xdr:twoCellAnchor editAs="oneCell">
    <xdr:from>
      <xdr:col>30</xdr:col>
      <xdr:colOff>101600</xdr:colOff>
      <xdr:row>7</xdr:row>
      <xdr:rowOff>50800</xdr:rowOff>
    </xdr:from>
    <xdr:to>
      <xdr:col>36</xdr:col>
      <xdr:colOff>241300</xdr:colOff>
      <xdr:row>25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E862C53-CDC9-3495-59B0-E9D120E26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267900" y="1435100"/>
          <a:ext cx="5092700" cy="3162300"/>
        </a:xfrm>
        <a:prstGeom prst="rect">
          <a:avLst/>
        </a:prstGeom>
      </xdr:spPr>
    </xdr:pic>
    <xdr:clientData/>
  </xdr:twoCellAnchor>
  <xdr:twoCellAnchor editAs="oneCell">
    <xdr:from>
      <xdr:col>21</xdr:col>
      <xdr:colOff>50800</xdr:colOff>
      <xdr:row>30</xdr:row>
      <xdr:rowOff>76200</xdr:rowOff>
    </xdr:from>
    <xdr:to>
      <xdr:col>27</xdr:col>
      <xdr:colOff>190500</xdr:colOff>
      <xdr:row>49</xdr:row>
      <xdr:rowOff>101600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E6B9069-9A50-C543-295B-8E94759E9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787600" y="5257800"/>
          <a:ext cx="5092700" cy="3162300"/>
        </a:xfrm>
        <a:prstGeom prst="rect">
          <a:avLst/>
        </a:prstGeom>
      </xdr:spPr>
    </xdr:pic>
    <xdr:clientData/>
  </xdr:twoCellAnchor>
  <xdr:twoCellAnchor editAs="oneCell">
    <xdr:from>
      <xdr:col>30</xdr:col>
      <xdr:colOff>152400</xdr:colOff>
      <xdr:row>30</xdr:row>
      <xdr:rowOff>25400</xdr:rowOff>
    </xdr:from>
    <xdr:to>
      <xdr:col>36</xdr:col>
      <xdr:colOff>292100</xdr:colOff>
      <xdr:row>49</xdr:row>
      <xdr:rowOff>50800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685F322-B932-3281-84E6-71CB031C8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318700" y="5232400"/>
          <a:ext cx="5092700" cy="3162300"/>
        </a:xfrm>
        <a:prstGeom prst="rect">
          <a:avLst/>
        </a:prstGeom>
      </xdr:spPr>
    </xdr:pic>
    <xdr:clientData/>
  </xdr:twoCellAnchor>
  <xdr:twoCellAnchor editAs="oneCell">
    <xdr:from>
      <xdr:col>21</xdr:col>
      <xdr:colOff>38100</xdr:colOff>
      <xdr:row>55</xdr:row>
      <xdr:rowOff>63500</xdr:rowOff>
    </xdr:from>
    <xdr:to>
      <xdr:col>27</xdr:col>
      <xdr:colOff>177800</xdr:colOff>
      <xdr:row>74</xdr:row>
      <xdr:rowOff>88900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012F702-C439-0F2B-E8EC-FF9B76E37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7774900" y="9398000"/>
          <a:ext cx="5092700" cy="3162300"/>
        </a:xfrm>
        <a:prstGeom prst="rect">
          <a:avLst/>
        </a:prstGeom>
      </xdr:spPr>
    </xdr:pic>
    <xdr:clientData/>
  </xdr:twoCellAnchor>
  <xdr:twoCellAnchor editAs="oneCell">
    <xdr:from>
      <xdr:col>30</xdr:col>
      <xdr:colOff>101600</xdr:colOff>
      <xdr:row>55</xdr:row>
      <xdr:rowOff>63500</xdr:rowOff>
    </xdr:from>
    <xdr:to>
      <xdr:col>36</xdr:col>
      <xdr:colOff>241300</xdr:colOff>
      <xdr:row>74</xdr:row>
      <xdr:rowOff>88900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DF92CC1-23C3-7C36-F992-CEDD144C5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5267900" y="9398000"/>
          <a:ext cx="5092700" cy="3162300"/>
        </a:xfrm>
        <a:prstGeom prst="rect">
          <a:avLst/>
        </a:prstGeom>
      </xdr:spPr>
    </xdr:pic>
    <xdr:clientData/>
  </xdr:twoCellAnchor>
  <xdr:twoCellAnchor editAs="oneCell">
    <xdr:from>
      <xdr:col>30</xdr:col>
      <xdr:colOff>0</xdr:colOff>
      <xdr:row>79</xdr:row>
      <xdr:rowOff>139700</xdr:rowOff>
    </xdr:from>
    <xdr:to>
      <xdr:col>36</xdr:col>
      <xdr:colOff>139700</xdr:colOff>
      <xdr:row>99</xdr:row>
      <xdr:rowOff>4217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12A9649-9D1F-6CE3-66C2-CB073182B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5166300" y="13487400"/>
          <a:ext cx="5092700" cy="3162300"/>
        </a:xfrm>
        <a:prstGeom prst="rect">
          <a:avLst/>
        </a:prstGeom>
      </xdr:spPr>
    </xdr:pic>
    <xdr:clientData/>
  </xdr:twoCellAnchor>
  <xdr:twoCellAnchor editAs="oneCell">
    <xdr:from>
      <xdr:col>30</xdr:col>
      <xdr:colOff>25400</xdr:colOff>
      <xdr:row>102</xdr:row>
      <xdr:rowOff>88900</xdr:rowOff>
    </xdr:from>
    <xdr:to>
      <xdr:col>36</xdr:col>
      <xdr:colOff>165100</xdr:colOff>
      <xdr:row>121</xdr:row>
      <xdr:rowOff>114300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84F31D8-A817-BB64-EB6B-B027C402C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5191700" y="17183100"/>
          <a:ext cx="5092700" cy="3162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96C70-FDCB-F64D-8397-DE7C83BE1727}">
  <dimension ref="A1:M13"/>
  <sheetViews>
    <sheetView tabSelected="1" zoomScaleNormal="100" workbookViewId="0"/>
  </sheetViews>
  <sheetFormatPr baseColWidth="10" defaultRowHeight="13" x14ac:dyDescent="0.15"/>
  <cols>
    <col min="1" max="1" width="30.1640625" style="2" customWidth="1"/>
    <col min="2" max="2" width="26.6640625" style="2" customWidth="1"/>
    <col min="3" max="16384" width="10.83203125" style="2"/>
  </cols>
  <sheetData>
    <row r="1" spans="1:13" x14ac:dyDescent="0.15">
      <c r="A1" s="2" t="s">
        <v>57</v>
      </c>
    </row>
    <row r="2" spans="1:13" x14ac:dyDescent="0.15">
      <c r="A2" s="2" t="s">
        <v>23</v>
      </c>
    </row>
    <row r="5" spans="1:13" x14ac:dyDescent="0.15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2" t="s">
        <v>11</v>
      </c>
      <c r="M5" s="2" t="s">
        <v>12</v>
      </c>
    </row>
    <row r="6" spans="1:13" x14ac:dyDescent="0.15">
      <c r="A6" s="2" t="s">
        <v>55</v>
      </c>
      <c r="B6" s="2" t="s">
        <v>44</v>
      </c>
      <c r="C6" s="2" t="s">
        <v>58</v>
      </c>
      <c r="D6" s="2" t="s">
        <v>58</v>
      </c>
      <c r="E6" s="1">
        <v>229.06</v>
      </c>
      <c r="F6" s="1">
        <v>5.726</v>
      </c>
      <c r="G6" s="1">
        <v>3.415</v>
      </c>
      <c r="H6" s="1">
        <v>1.68</v>
      </c>
      <c r="I6" s="1">
        <v>0.81</v>
      </c>
      <c r="J6" s="1">
        <v>40</v>
      </c>
      <c r="K6" s="1">
        <v>230</v>
      </c>
      <c r="L6" s="1">
        <v>7.0890000000000004</v>
      </c>
      <c r="M6" s="1">
        <v>0.76700000000000002</v>
      </c>
    </row>
    <row r="7" spans="1:13" x14ac:dyDescent="0.15">
      <c r="A7" s="2" t="s">
        <v>55</v>
      </c>
      <c r="B7" s="2" t="s">
        <v>44</v>
      </c>
      <c r="C7" s="2" t="s">
        <v>58</v>
      </c>
      <c r="D7" s="2" t="s">
        <v>58</v>
      </c>
      <c r="E7" s="1">
        <v>230.23</v>
      </c>
      <c r="F7" s="1">
        <v>5.7560000000000002</v>
      </c>
      <c r="G7" s="1">
        <v>3.472</v>
      </c>
      <c r="H7" s="1">
        <v>1.66</v>
      </c>
      <c r="I7" s="1">
        <v>0.8</v>
      </c>
      <c r="J7" s="1">
        <v>40</v>
      </c>
      <c r="K7" s="1">
        <v>230</v>
      </c>
      <c r="L7" s="1">
        <v>7.1950000000000003</v>
      </c>
      <c r="M7" s="1">
        <v>0.129</v>
      </c>
    </row>
    <row r="8" spans="1:13" x14ac:dyDescent="0.15">
      <c r="A8" s="2" t="s">
        <v>56</v>
      </c>
      <c r="B8" s="2" t="s">
        <v>44</v>
      </c>
      <c r="C8" s="2" t="s">
        <v>58</v>
      </c>
      <c r="D8" s="2" t="s">
        <v>58</v>
      </c>
      <c r="E8" s="1">
        <v>231.73</v>
      </c>
      <c r="F8" s="1">
        <v>5.7930000000000001</v>
      </c>
      <c r="G8" s="1">
        <v>3.4809999999999999</v>
      </c>
      <c r="H8" s="1">
        <v>1.66</v>
      </c>
      <c r="I8" s="1">
        <v>0.8</v>
      </c>
      <c r="J8" s="1">
        <v>40</v>
      </c>
      <c r="K8" s="1">
        <v>230</v>
      </c>
      <c r="L8" s="1">
        <v>7.2549999999999999</v>
      </c>
      <c r="M8" s="1">
        <v>0.112</v>
      </c>
    </row>
    <row r="9" spans="1:13" x14ac:dyDescent="0.15">
      <c r="A9" s="2" t="s">
        <v>56</v>
      </c>
      <c r="B9" s="2" t="s">
        <v>44</v>
      </c>
      <c r="C9" s="2" t="s">
        <v>58</v>
      </c>
      <c r="D9" s="2" t="s">
        <v>58</v>
      </c>
      <c r="E9" s="1">
        <v>231.88</v>
      </c>
      <c r="F9" s="1">
        <v>5.7969999999999997</v>
      </c>
      <c r="G9" s="1">
        <v>3.452</v>
      </c>
      <c r="H9" s="1">
        <v>1.68</v>
      </c>
      <c r="I9" s="1">
        <v>0.81</v>
      </c>
      <c r="J9" s="1">
        <v>40</v>
      </c>
      <c r="K9" s="1">
        <v>230</v>
      </c>
      <c r="L9" s="1">
        <v>7.2009999999999996</v>
      </c>
      <c r="M9" s="1">
        <v>0.191</v>
      </c>
    </row>
    <row r="10" spans="1:13" x14ac:dyDescent="0.15">
      <c r="A10" s="2" t="s">
        <v>53</v>
      </c>
      <c r="B10" s="2" t="s">
        <v>44</v>
      </c>
      <c r="C10" s="2" t="s">
        <v>58</v>
      </c>
      <c r="D10" s="2" t="s">
        <v>58</v>
      </c>
      <c r="E10" s="2">
        <v>927.05</v>
      </c>
      <c r="F10" s="2">
        <v>23.175999999999998</v>
      </c>
      <c r="G10" s="2">
        <v>11.068</v>
      </c>
      <c r="H10" s="2">
        <v>2.09</v>
      </c>
      <c r="I10" s="2">
        <v>2.14</v>
      </c>
      <c r="J10" s="2">
        <v>40</v>
      </c>
      <c r="K10" s="2">
        <v>230</v>
      </c>
      <c r="L10" s="2">
        <v>10.827999999999999</v>
      </c>
      <c r="M10" s="2">
        <v>3.6999999999999998E-2</v>
      </c>
    </row>
    <row r="11" spans="1:13" x14ac:dyDescent="0.15">
      <c r="A11" s="2" t="s">
        <v>53</v>
      </c>
      <c r="B11" s="2" t="s">
        <v>44</v>
      </c>
      <c r="C11" s="2" t="s">
        <v>58</v>
      </c>
      <c r="D11" s="2" t="s">
        <v>58</v>
      </c>
      <c r="E11" s="2">
        <v>906.36</v>
      </c>
      <c r="F11" s="2">
        <v>22.658999999999999</v>
      </c>
      <c r="G11" s="2">
        <v>10.802</v>
      </c>
      <c r="H11" s="2">
        <v>2.1</v>
      </c>
      <c r="I11" s="2">
        <v>2.15</v>
      </c>
      <c r="J11" s="2">
        <v>40</v>
      </c>
      <c r="K11" s="2">
        <v>230</v>
      </c>
      <c r="L11" s="2">
        <v>10.548</v>
      </c>
      <c r="M11" s="2">
        <v>0.156</v>
      </c>
    </row>
    <row r="12" spans="1:13" x14ac:dyDescent="0.15">
      <c r="A12" s="2" t="s">
        <v>54</v>
      </c>
      <c r="B12" s="2" t="s">
        <v>44</v>
      </c>
      <c r="C12" s="2" t="s">
        <v>58</v>
      </c>
      <c r="D12" s="2" t="s">
        <v>58</v>
      </c>
      <c r="E12" s="1">
        <v>905.03</v>
      </c>
      <c r="F12" s="1">
        <v>22.626000000000001</v>
      </c>
      <c r="G12" s="1">
        <v>10.837</v>
      </c>
      <c r="H12" s="1">
        <v>2.09</v>
      </c>
      <c r="I12" s="1">
        <v>2.16</v>
      </c>
      <c r="J12" s="1">
        <v>40</v>
      </c>
      <c r="K12" s="1">
        <v>230</v>
      </c>
      <c r="L12" s="1">
        <v>10.47</v>
      </c>
      <c r="M12" s="1">
        <v>6.6000000000000003E-2</v>
      </c>
    </row>
    <row r="13" spans="1:13" x14ac:dyDescent="0.15">
      <c r="A13" s="2" t="s">
        <v>54</v>
      </c>
      <c r="B13" s="2" t="s">
        <v>44</v>
      </c>
      <c r="C13" s="2" t="s">
        <v>58</v>
      </c>
      <c r="D13" s="2" t="s">
        <v>58</v>
      </c>
      <c r="E13" s="1">
        <v>897.2</v>
      </c>
      <c r="F13" s="1">
        <v>22.43</v>
      </c>
      <c r="G13" s="1">
        <v>10.747999999999999</v>
      </c>
      <c r="H13" s="1">
        <v>2.09</v>
      </c>
      <c r="I13" s="1">
        <v>2.16</v>
      </c>
      <c r="J13" s="1">
        <v>40</v>
      </c>
      <c r="K13" s="1">
        <v>230</v>
      </c>
      <c r="L13" s="1">
        <v>10.365</v>
      </c>
      <c r="M13" s="1">
        <v>0.21099999999999999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DA948-E255-134C-AE2B-A31BBB051BB4}">
  <dimension ref="A1:AE202"/>
  <sheetViews>
    <sheetView zoomScaleNormal="100" workbookViewId="0"/>
  </sheetViews>
  <sheetFormatPr baseColWidth="10" defaultRowHeight="13" x14ac:dyDescent="0.15"/>
  <cols>
    <col min="1" max="1" width="30.1640625" style="1" customWidth="1"/>
    <col min="2" max="2" width="12.83203125" style="2" customWidth="1"/>
    <col min="3" max="3" width="15" style="2" customWidth="1"/>
    <col min="4" max="4" width="11.1640625" style="1" customWidth="1"/>
    <col min="5" max="5" width="12" style="2" customWidth="1"/>
    <col min="6" max="6" width="14.5" style="2" customWidth="1"/>
    <col min="7" max="7" width="17" style="2" customWidth="1"/>
    <col min="8" max="8" width="23.83203125" style="2" customWidth="1"/>
    <col min="9" max="10" width="17" style="1" customWidth="1"/>
    <col min="11" max="11" width="35.5" style="1" customWidth="1"/>
    <col min="12" max="12" width="31.6640625" style="1" customWidth="1"/>
    <col min="13" max="13" width="11.5" style="1" customWidth="1"/>
    <col min="14" max="14" width="14.33203125" style="1" customWidth="1"/>
    <col min="15" max="15" width="11.83203125" style="1" customWidth="1"/>
    <col min="16" max="16" width="18" style="1" customWidth="1"/>
    <col min="17" max="17" width="17.33203125" style="1" customWidth="1"/>
    <col min="18" max="16384" width="10.83203125" style="1"/>
  </cols>
  <sheetData>
    <row r="1" spans="1:31" x14ac:dyDescent="0.15">
      <c r="A1" s="1" t="s">
        <v>57</v>
      </c>
      <c r="B1" s="1"/>
      <c r="C1" s="1"/>
      <c r="E1" s="1"/>
      <c r="F1" s="1"/>
      <c r="G1" s="1"/>
      <c r="H1" s="1"/>
    </row>
    <row r="2" spans="1:31" x14ac:dyDescent="0.15">
      <c r="A2" s="1" t="s">
        <v>62</v>
      </c>
      <c r="B2" s="1"/>
      <c r="C2" s="1"/>
      <c r="E2" s="1"/>
      <c r="F2" s="1"/>
      <c r="G2" s="1"/>
      <c r="H2" s="1"/>
    </row>
    <row r="3" spans="1:31" x14ac:dyDescent="0.15">
      <c r="A3" s="1" t="s">
        <v>13</v>
      </c>
      <c r="B3" s="1"/>
      <c r="C3" s="1"/>
      <c r="E3" s="1"/>
      <c r="F3" s="1"/>
      <c r="G3" s="1"/>
      <c r="H3" s="1"/>
    </row>
    <row r="4" spans="1:31" ht="14" thickBot="1" x14ac:dyDescent="0.2">
      <c r="B4" s="1"/>
      <c r="C4" s="1"/>
      <c r="E4" s="1"/>
      <c r="F4" s="1"/>
      <c r="G4" s="1"/>
      <c r="H4" s="1"/>
    </row>
    <row r="5" spans="1:31" ht="17" customHeight="1" thickBot="1" x14ac:dyDescent="0.2">
      <c r="A5" s="16" t="s">
        <v>34</v>
      </c>
      <c r="B5" s="17"/>
      <c r="C5" s="17"/>
      <c r="D5" s="17"/>
      <c r="E5" s="17"/>
      <c r="F5" s="17"/>
      <c r="G5" s="17"/>
      <c r="H5" s="18"/>
      <c r="I5" s="13" t="s">
        <v>49</v>
      </c>
      <c r="J5" s="14"/>
      <c r="K5" s="15" t="s">
        <v>50</v>
      </c>
      <c r="L5" s="13"/>
      <c r="M5" s="13"/>
      <c r="N5" s="14"/>
      <c r="O5" s="15" t="s">
        <v>60</v>
      </c>
      <c r="P5" s="13"/>
      <c r="Q5" s="14"/>
    </row>
    <row r="6" spans="1:31" s="3" customFormat="1" ht="67" customHeight="1" thickBot="1" x14ac:dyDescent="0.2">
      <c r="A6" s="4" t="s">
        <v>28</v>
      </c>
      <c r="B6" s="5" t="s">
        <v>45</v>
      </c>
      <c r="C6" s="5" t="s">
        <v>46</v>
      </c>
      <c r="D6" s="5" t="s">
        <v>25</v>
      </c>
      <c r="E6" s="5" t="s">
        <v>26</v>
      </c>
      <c r="F6" s="5" t="s">
        <v>43</v>
      </c>
      <c r="G6" s="5" t="s">
        <v>51</v>
      </c>
      <c r="H6" s="5" t="s">
        <v>52</v>
      </c>
      <c r="I6" s="6" t="s">
        <v>64</v>
      </c>
      <c r="J6" s="6" t="s">
        <v>63</v>
      </c>
      <c r="K6" s="5" t="s">
        <v>27</v>
      </c>
      <c r="L6" s="6" t="s">
        <v>29</v>
      </c>
      <c r="M6" s="6" t="s">
        <v>30</v>
      </c>
      <c r="N6" s="6" t="s">
        <v>31</v>
      </c>
      <c r="O6" s="6" t="s">
        <v>59</v>
      </c>
      <c r="P6" s="6" t="s">
        <v>32</v>
      </c>
      <c r="Q6" s="7" t="s">
        <v>33</v>
      </c>
    </row>
    <row r="7" spans="1:31" ht="15" x14ac:dyDescent="0.15">
      <c r="A7" s="1" t="s">
        <v>53</v>
      </c>
      <c r="B7" s="2">
        <v>13000</v>
      </c>
      <c r="C7" s="2">
        <v>378.32512315270935</v>
      </c>
      <c r="D7" s="1" t="s">
        <v>47</v>
      </c>
      <c r="E7" s="2">
        <v>32</v>
      </c>
      <c r="F7" s="2">
        <v>0.2</v>
      </c>
      <c r="G7" s="2">
        <v>30</v>
      </c>
      <c r="I7" s="2">
        <f>IFERROR(IF(A7="","",AVERAGEIF('RNA quant data import'!A:A,Analysis!A7,'RNA quant data import'!E:E)/1000/F7),"")</f>
        <v>4.583524999999999</v>
      </c>
      <c r="J7" s="8" t="str">
        <f>IFERROR(IF(A7="","",IF(D7="I",IF(I7="",H7/E7,I7*4),"n/a")),"")</f>
        <v>n/a</v>
      </c>
      <c r="K7" s="8"/>
      <c r="L7" s="2" cm="1">
        <f t="array" ref="L7">IFERROR(IF(A7="","",IF(_xlfn.IFS(D7="I",(J7*G7/(IF(K7="",5,K7)))-G7,D7="R",(I7*G7/(IF(K7="",4,K7)))-G7)&lt;0,"n/a",_xlfn.IFS(D7="I",(J7*G7/(IF(K7="",5,K7)))-G7,D7="R",(I7*G7/(IF(K7="",4,K7)))-G7))),"")</f>
        <v>4.3764374999999944</v>
      </c>
      <c r="M7" s="2">
        <f>IFERROR(IF(A7="","",IF(L7="n/a",G7,G7+L7)),"")</f>
        <v>34.376437499999994</v>
      </c>
      <c r="N7" s="2">
        <f>IFERROR(IF(A7="","",M7*0.9),"")</f>
        <v>30.938793749999995</v>
      </c>
      <c r="O7" s="2">
        <f>IFERROR(IF(A7="","",((C7/B7*100)*(G7/E7))/M7),"")</f>
        <v>7.9365588030523487E-2</v>
      </c>
      <c r="P7" s="2" t="str">
        <f>IFERROR(IF(A7="","",IF(D7="R","n/a",J7*(((C7/B7*100)*(G7/E7))/M7)/((C7/B7*100)/E7))),"")</f>
        <v>n/a</v>
      </c>
      <c r="Q7" s="2">
        <f>IFERROR(IF(A7="","",IF(D7="I","n/a",I7*(((C7/B7*100)*(G7/E7))/M7)/((C7/B7*100)/E7))),"")</f>
        <v>3.9999999999999996</v>
      </c>
      <c r="V7" s="1" t="s">
        <v>17</v>
      </c>
      <c r="AE7" s="1" t="s">
        <v>16</v>
      </c>
    </row>
    <row r="8" spans="1:31" x14ac:dyDescent="0.15">
      <c r="A8" s="1" t="s">
        <v>54</v>
      </c>
      <c r="B8" s="2">
        <v>13000</v>
      </c>
      <c r="C8" s="2">
        <v>378.32512315270935</v>
      </c>
      <c r="D8" s="1" t="s">
        <v>47</v>
      </c>
      <c r="E8" s="2">
        <v>32</v>
      </c>
      <c r="F8" s="2">
        <v>0.2</v>
      </c>
      <c r="G8" s="2">
        <v>30</v>
      </c>
      <c r="I8" s="2">
        <f>IFERROR(IF(A8="","",AVERAGEIF('RNA quant data import'!A:A,Analysis!A8,'RNA quant data import'!E:E)/1000/F8),"")</f>
        <v>4.5055749999999994</v>
      </c>
      <c r="J8" s="8" t="str">
        <f>IFERROR(IF(A8="","",IF(D8="I",IF(I8="",H8/E8,I8*4),"n/a")),"")</f>
        <v>n/a</v>
      </c>
      <c r="K8" s="8"/>
      <c r="L8" s="2" cm="1">
        <f t="array" ref="L8">IFERROR(IF(A8="","",IF(_xlfn.IFS(D8="I",(J8*G8/(IF(K8="",5,K8)))-G8,D8="R",(I8*G8/(IF(K8="",4,K8)))-G8)&lt;0,"n/a",_xlfn.IFS(D8="I",(J8*G8/(IF(K8="",5,K8)))-G8,D8="R",(I8*G8/(IF(K8="",4,K8)))-G8))),"")</f>
        <v>3.7918124999999989</v>
      </c>
      <c r="M8" s="2">
        <f>IFERROR(IF(A8="","",IF(L8="n/a",G8,G8+L8)),"")</f>
        <v>33.791812499999999</v>
      </c>
      <c r="N8" s="2">
        <f>IFERROR(IF(A8="","",M8*0.9),"")</f>
        <v>30.41263125</v>
      </c>
      <c r="O8" s="2">
        <f>IFERROR(IF(A8="","",((C8/B8*100)*(G8/E8))/M8),"")</f>
        <v>8.073867528064789E-2</v>
      </c>
      <c r="P8" s="2" t="str">
        <f>IFERROR(IF(A8="","",IF(D8="R","n/a",J8*(((C8/B8*100)*(G8/E8))/M8)/((C8/B8*100)/E8))),"")</f>
        <v>n/a</v>
      </c>
      <c r="Q8" s="2">
        <f>IFERROR(IF(A8="","",IF(D8="I","n/a",I8*(((C8/B8*100)*(G8/E8))/M8)/((C8/B8*100)/E8))),"")</f>
        <v>3.9999999999999996</v>
      </c>
    </row>
    <row r="9" spans="1:31" x14ac:dyDescent="0.15">
      <c r="A9" s="1" t="s">
        <v>55</v>
      </c>
      <c r="B9" s="2">
        <v>13000</v>
      </c>
      <c r="C9" s="2">
        <v>47.290640394088669</v>
      </c>
      <c r="D9" s="1" t="s">
        <v>48</v>
      </c>
      <c r="E9" s="2">
        <v>32</v>
      </c>
      <c r="F9" s="2">
        <v>0.2</v>
      </c>
      <c r="G9" s="2">
        <v>30</v>
      </c>
      <c r="H9" s="2">
        <v>237.47337931034485</v>
      </c>
      <c r="I9" s="2">
        <f>IFERROR(IF(A9="","",AVERAGEIF('RNA quant data import'!A:A,Analysis!A9,'RNA quant data import'!E:E)/1000/F9),"")</f>
        <v>1.1482249999999998</v>
      </c>
      <c r="J9" s="8">
        <f>IFERROR(IF(A9="","",IF(D9="I",IF(I9="",H9/E9,I9*5),"n/a")),"")</f>
        <v>5.7411249999999994</v>
      </c>
      <c r="K9" s="8"/>
      <c r="L9" s="2" cm="1">
        <f t="array" ref="L9">IFERROR(IF(A9="","",IF(_xlfn.IFS(D9="I",(J9*G9/(IF(K9="",5,K9)))-G9,D9="R",(I9*G9/(IF(K9="",4,K9)))-G9)&lt;0,"n/a",_xlfn.IFS(D9="I",(J9*G9/(IF(K9="",5,K9)))-G9,D9="R",(I9*G9/(IF(K9="",4,K9)))-G9))),"")</f>
        <v>4.4467499999999944</v>
      </c>
      <c r="M9" s="2">
        <f>IFERROR(IF(A9="","",IF(L9="n/a",G9,G9+L9)),"")</f>
        <v>34.446749999999994</v>
      </c>
      <c r="N9" s="2">
        <f>IFERROR(IF(A9="","",M9*0.9),"")</f>
        <v>31.002074999999994</v>
      </c>
      <c r="O9" s="2">
        <f>IFERROR(IF(A9="","",((C9/B9*100)*(G9/E9))/M9),"")</f>
        <v>9.9004484333864544E-3</v>
      </c>
      <c r="P9" s="2">
        <f>IFERROR(IF(A9="","",IF(D9="R","n/a",J9*(((C9/B9*100)*(G9/E9))/M9)/((C9/B9*100)/E9))),"")</f>
        <v>5</v>
      </c>
      <c r="Q9" s="2" t="str">
        <f>IFERROR(IF(A9="","",IF(D9="I","n/a",I9*(((C9/B9*100)*(G9/E9))/M9)/((C9/B9*100)/E9))),"")</f>
        <v>n/a</v>
      </c>
    </row>
    <row r="10" spans="1:31" x14ac:dyDescent="0.15">
      <c r="A10" s="1" t="s">
        <v>56</v>
      </c>
      <c r="B10" s="2">
        <v>13000</v>
      </c>
      <c r="C10" s="2">
        <v>47.290640394088669</v>
      </c>
      <c r="D10" s="1" t="s">
        <v>48</v>
      </c>
      <c r="E10" s="2">
        <v>32</v>
      </c>
      <c r="F10" s="2">
        <v>0.2</v>
      </c>
      <c r="G10" s="2">
        <v>30</v>
      </c>
      <c r="H10" s="2">
        <v>237.47337931034485</v>
      </c>
      <c r="I10" s="2">
        <f>IFERROR(IF(A10="","",AVERAGEIF('RNA quant data import'!A:A,Analysis!A10,'RNA quant data import'!E:E)/1000/F10),"")</f>
        <v>1.159025</v>
      </c>
      <c r="J10" s="8">
        <f>IFERROR(IF(A10="","",IF(D10="I",IF(I10="",H10/E10,I10*5),"n/a")),"")</f>
        <v>5.7951249999999996</v>
      </c>
      <c r="K10" s="8"/>
      <c r="L10" s="2" cm="1">
        <f t="array" ref="L10">IFERROR(IF(A10="","",IF(_xlfn.IFS(D10="I",(J10*G10/(IF(K10="",5,K10)))-G10,D10="R",(I10*G10/(IF(K10="",4,K10)))-G10)&lt;0,"n/a",_xlfn.IFS(D10="I",(J10*G10/(IF(K10="",5,K10)))-G10,D10="R",(I10*G10/(IF(K10="",4,K10)))-G10))),"")</f>
        <v>4.7707499999999996</v>
      </c>
      <c r="M10" s="2">
        <f>IFERROR(IF(A10="","",IF(L10="n/a",G10,G10+L10)),"")</f>
        <v>34.77075</v>
      </c>
      <c r="N10" s="2">
        <f>IFERROR(IF(A10="","",M10*0.9),"")</f>
        <v>31.293675</v>
      </c>
      <c r="O10" s="2">
        <f>IFERROR(IF(A10="","",((C10/B10*100)*(G10/E10))/M10),"")</f>
        <v>9.8081943033369937E-3</v>
      </c>
      <c r="P10" s="2">
        <f>IFERROR(IF(A10="","",IF(D10="R","n/a",J10*(((C10/B10*100)*(G10/E10))/M10)/((C10/B10*100)/E10))),"")</f>
        <v>4.9999999999999991</v>
      </c>
      <c r="Q10" s="2" t="str">
        <f>IFERROR(IF(A10="","",IF(D10="I","n/a",I10*(((C10/B10*100)*(G10/E10))/M10)/((C10/B10*100)/E10))),"")</f>
        <v>n/a</v>
      </c>
    </row>
    <row r="11" spans="1:31" ht="16" x14ac:dyDescent="0.2">
      <c r="A11"/>
      <c r="I11" s="2" t="str">
        <f>IFERROR(IF(A11="","",AVERAGEIF('RNA quant data import'!A:A,Analysis!A11,'RNA quant data import'!E:E)/1000/F11),"")</f>
        <v/>
      </c>
      <c r="J11" s="8" t="str">
        <f t="shared" ref="J9:J72" si="0">IFERROR(IF(A11="","",IF(D11="I",IF(I11="",H11/E11,I11*4),"n/a")),"")</f>
        <v/>
      </c>
      <c r="K11" s="8"/>
      <c r="L11" s="2" t="str" cm="1">
        <f t="array" ref="L11">IFERROR(IF(A11="","",IF(_xlfn.IFS(D11="I",(J11*G11/(IF(K11="",5,K11)))-G11,D11="R",(I11*G11/(IF(K11="",4,K11)))-G11)&lt;0,"n/a",_xlfn.IFS(D11="I",(J11*G11/(IF(K11="",5,K11)))-G11,D11="R",(I11*G11/(IF(K11="",4,K11)))-G11))),"")</f>
        <v/>
      </c>
      <c r="M11" s="2" t="str">
        <f>IFERROR(IF(A11="","",IF(L11="n/a",G11,G11+L11)),"")</f>
        <v/>
      </c>
      <c r="N11" s="2" t="str">
        <f>IFERROR(IF(A11="","",M11*0.9),"")</f>
        <v/>
      </c>
      <c r="O11" s="2" t="str">
        <f>IFERROR(IF(A11="","",((C11/B11*100)*(G11/E11))/M11),"")</f>
        <v/>
      </c>
      <c r="P11" s="2" t="str">
        <f>IFERROR(IF(A11="","",IF(D11="R","n/a",J11*(((C11/B11*100)*(G11/E11))/M11)/((C11/B11*100)/E11))),"")</f>
        <v/>
      </c>
      <c r="Q11" s="2" t="str">
        <f>IFERROR(IF(A11="","",IF(D11="I","n/a",I11*(((C11/B11*100)*(G11/E11))/M11)/((C11/B11*100)/E11))),"")</f>
        <v/>
      </c>
    </row>
    <row r="12" spans="1:31" ht="16" x14ac:dyDescent="0.2">
      <c r="A12"/>
      <c r="I12" s="2" t="str">
        <f>IFERROR(IF(A12="","",AVERAGEIF('RNA quant data import'!A:A,Analysis!A12,'RNA quant data import'!E:E)/1000/F12),"")</f>
        <v/>
      </c>
      <c r="J12" s="8" t="str">
        <f t="shared" si="0"/>
        <v/>
      </c>
      <c r="K12" s="8"/>
      <c r="L12" s="2" t="str" cm="1">
        <f t="array" ref="L12">IFERROR(IF(A12="","",IF(_xlfn.IFS(D12="I",(J12*G12/(IF(K12="",5,K12)))-G12,D12="R",(I12*G12/(IF(K12="",4,K12)))-G12)&lt;0,"n/a",_xlfn.IFS(D12="I",(J12*G12/(IF(K12="",5,K12)))-G12,D12="R",(I12*G12/(IF(K12="",4,K12)))-G12))),"")</f>
        <v/>
      </c>
      <c r="M12" s="2" t="str">
        <f>IFERROR(IF(A12="","",IF(L12="n/a",G12,G12+L12)),"")</f>
        <v/>
      </c>
      <c r="N12" s="2" t="str">
        <f>IFERROR(IF(A12="","",M12*0.9),"")</f>
        <v/>
      </c>
      <c r="O12" s="2" t="str">
        <f>IFERROR(IF(A12="","",((C12/B12*100)*(G12/E12))/M12),"")</f>
        <v/>
      </c>
      <c r="P12" s="2" t="str">
        <f>IFERROR(IF(A12="","",IF(D12="R","n/a",J12*(((C12/B12*100)*(G12/E12))/M12)/((C12/B12*100)/E12))),"")</f>
        <v/>
      </c>
      <c r="Q12" s="2" t="str">
        <f>IFERROR(IF(A12="","",IF(D12="I","n/a",I12*(((C12/B12*100)*(G12/E12))/M12)/((C12/B12*100)/E12))),"")</f>
        <v/>
      </c>
    </row>
    <row r="13" spans="1:31" ht="16" x14ac:dyDescent="0.2">
      <c r="A13"/>
      <c r="I13" s="2" t="str">
        <f>IFERROR(IF(A13="","",AVERAGEIF('RNA quant data import'!A:A,Analysis!A13,'RNA quant data import'!E:E)/1000/F13),"")</f>
        <v/>
      </c>
      <c r="J13" s="8" t="str">
        <f t="shared" si="0"/>
        <v/>
      </c>
      <c r="K13" s="8"/>
      <c r="L13" s="2" t="str" cm="1">
        <f t="array" ref="L13">IFERROR(IF(A13="","",IF(_xlfn.IFS(D13="I",(J13*G13/(IF(K13="",5,K13)))-G13,D13="R",(I13*G13/(IF(K13="",4,K13)))-G13)&lt;0,"n/a",_xlfn.IFS(D13="I",(J13*G13/(IF(K13="",5,K13)))-G13,D13="R",(I13*G13/(IF(K13="",4,K13)))-G13))),"")</f>
        <v/>
      </c>
      <c r="M13" s="2" t="str">
        <f>IFERROR(IF(A13="","",IF(L13="n/a",G13,G13+L13)),"")</f>
        <v/>
      </c>
      <c r="N13" s="2" t="str">
        <f>IFERROR(IF(A13="","",M13*0.9),"")</f>
        <v/>
      </c>
      <c r="O13" s="2" t="str">
        <f>IFERROR(IF(A13="","",((C13/B13*100)*(G13/E13))/M13),"")</f>
        <v/>
      </c>
      <c r="P13" s="2" t="str">
        <f>IFERROR(IF(A13="","",IF(D13="R","n/a",J13*(((C13/B13*100)*(G13/E13))/M13)/((C13/B13*100)/E13))),"")</f>
        <v/>
      </c>
      <c r="Q13" s="2" t="str">
        <f>IFERROR(IF(A13="","",IF(D13="I","n/a",I13*(((C13/B13*100)*(G13/E13))/M13)/((C13/B13*100)/E13))),"")</f>
        <v/>
      </c>
    </row>
    <row r="14" spans="1:31" ht="16" x14ac:dyDescent="0.2">
      <c r="A14"/>
      <c r="I14" s="2" t="str">
        <f>IFERROR(IF(A14="","",AVERAGEIF('RNA quant data import'!A:A,Analysis!A14,'RNA quant data import'!E:E)/1000/F14),"")</f>
        <v/>
      </c>
      <c r="J14" s="8" t="str">
        <f t="shared" si="0"/>
        <v/>
      </c>
      <c r="K14" s="8"/>
      <c r="L14" s="2" t="str" cm="1">
        <f t="array" ref="L14">IFERROR(IF(A14="","",IF(_xlfn.IFS(D14="I",(J14*G14/(IF(K14="",5,K14)))-G14,D14="R",(I14*G14/(IF(K14="",4,K14)))-G14)&lt;0,"n/a",_xlfn.IFS(D14="I",(J14*G14/(IF(K14="",5,K14)))-G14,D14="R",(I14*G14/(IF(K14="",4,K14)))-G14))),"")</f>
        <v/>
      </c>
      <c r="M14" s="2" t="str">
        <f>IFERROR(IF(A14="","",IF(L14="n/a",G14,G14+L14)),"")</f>
        <v/>
      </c>
      <c r="N14" s="2" t="str">
        <f>IFERROR(IF(A14="","",M14*0.9),"")</f>
        <v/>
      </c>
      <c r="O14" s="2" t="str">
        <f>IFERROR(IF(A14="","",((C14/B14*100)*(G14/E14))/M14),"")</f>
        <v/>
      </c>
      <c r="P14" s="2" t="str">
        <f>IFERROR(IF(A14="","",IF(D14="R","n/a",J14*(((C14/B14*100)*(G14/E14))/M14)/((C14/B14*100)/E14))),"")</f>
        <v/>
      </c>
      <c r="Q14" s="2" t="str">
        <f>IFERROR(IF(A14="","",IF(D14="I","n/a",I14*(((C14/B14*100)*(G14/E14))/M14)/((C14/B14*100)/E14))),"")</f>
        <v/>
      </c>
    </row>
    <row r="15" spans="1:31" ht="16" x14ac:dyDescent="0.2">
      <c r="A15"/>
      <c r="I15" s="2" t="str">
        <f>IFERROR(IF(A15="","",AVERAGEIF('RNA quant data import'!A:A,Analysis!A15,'RNA quant data import'!E:E)/1000/F15),"")</f>
        <v/>
      </c>
      <c r="J15" s="8" t="str">
        <f t="shared" si="0"/>
        <v/>
      </c>
      <c r="K15" s="8"/>
      <c r="L15" s="2" t="str" cm="1">
        <f t="array" ref="L15">IFERROR(IF(A15="","",IF(_xlfn.IFS(D15="I",(J15*G15/(IF(K15="",5,K15)))-G15,D15="R",(I15*G15/(IF(K15="",4,K15)))-G15)&lt;0,"n/a",_xlfn.IFS(D15="I",(J15*G15/(IF(K15="",5,K15)))-G15,D15="R",(I15*G15/(IF(K15="",4,K15)))-G15))),"")</f>
        <v/>
      </c>
      <c r="M15" s="2" t="str">
        <f>IFERROR(IF(A15="","",IF(L15="n/a",G15,G15+L15)),"")</f>
        <v/>
      </c>
      <c r="N15" s="2" t="str">
        <f>IFERROR(IF(A15="","",M15*0.9),"")</f>
        <v/>
      </c>
      <c r="O15" s="2" t="str">
        <f>IFERROR(IF(A15="","",((C15/B15*100)*(G15/E15))/M15),"")</f>
        <v/>
      </c>
      <c r="P15" s="2" t="str">
        <f>IFERROR(IF(A15="","",IF(D15="R","n/a",J15*(((C15/B15*100)*(G15/E15))/M15)/((C15/B15*100)/E15))),"")</f>
        <v/>
      </c>
      <c r="Q15" s="2" t="str">
        <f>IFERROR(IF(A15="","",IF(D15="I","n/a",I15*(((C15/B15*100)*(G15/E15))/M15)/((C15/B15*100)/E15))),"")</f>
        <v/>
      </c>
    </row>
    <row r="16" spans="1:31" x14ac:dyDescent="0.15">
      <c r="I16" s="2" t="str">
        <f>IFERROR(IF(A16="","",AVERAGEIF('RNA quant data import'!A:A,Analysis!A16,'RNA quant data import'!E:E)/1000/F16),"")</f>
        <v/>
      </c>
      <c r="J16" s="8" t="str">
        <f t="shared" si="0"/>
        <v/>
      </c>
      <c r="K16" s="8"/>
      <c r="L16" s="2" t="str" cm="1">
        <f t="array" ref="L16">IFERROR(IF(A16="","",IF(_xlfn.IFS(D16="I",(J16*G16/(IF(K16="",5,K16)))-G16,D16="R",(I16*G16/(IF(K16="",4,K16)))-G16)&lt;0,"n/a",_xlfn.IFS(D16="I",(J16*G16/(IF(K16="",5,K16)))-G16,D16="R",(I16*G16/(IF(K16="",4,K16)))-G16))),"")</f>
        <v/>
      </c>
      <c r="M16" s="2" t="str">
        <f>IFERROR(IF(A16="","",IF(L16="n/a",G16,G16+L16)),"")</f>
        <v/>
      </c>
      <c r="N16" s="2" t="str">
        <f>IFERROR(IF(A16="","",M16*0.9),"")</f>
        <v/>
      </c>
      <c r="O16" s="2" t="str">
        <f>IFERROR(IF(A16="","",((C16/B16*100)*(G16/E16))/M16),"")</f>
        <v/>
      </c>
      <c r="P16" s="2" t="str">
        <f>IFERROR(IF(A16="","",IF(D16="R","n/a",J16*(((C16/B16*100)*(G16/E16))/M16)/((C16/B16*100)/E16))),"")</f>
        <v/>
      </c>
      <c r="Q16" s="2" t="str">
        <f>IFERROR(IF(A16="","",IF(D16="I","n/a",I16*(((C16/B16*100)*(G16/E16))/M16)/((C16/B16*100)/E16))),"")</f>
        <v/>
      </c>
    </row>
    <row r="17" spans="9:31" x14ac:dyDescent="0.15">
      <c r="I17" s="2" t="str">
        <f>IFERROR(IF(A17="","",AVERAGEIF('RNA quant data import'!A:A,Analysis!A17,'RNA quant data import'!E:E)/1000/F17),"")</f>
        <v/>
      </c>
      <c r="J17" s="8" t="str">
        <f t="shared" si="0"/>
        <v/>
      </c>
      <c r="K17" s="8"/>
      <c r="L17" s="2" t="str" cm="1">
        <f t="array" ref="L17">IFERROR(IF(A17="","",IF(_xlfn.IFS(D17="I",(J17*G17/(IF(K17="",5,K17)))-G17,D17="R",(I17*G17/(IF(K17="",4,K17)))-G17)&lt;0,"n/a",_xlfn.IFS(D17="I",(J17*G17/(IF(K17="",5,K17)))-G17,D17="R",(I17*G17/(IF(K17="",4,K17)))-G17))),"")</f>
        <v/>
      </c>
      <c r="M17" s="2" t="str">
        <f>IFERROR(IF(A17="","",IF(L17="n/a",G17,G17+L17)),"")</f>
        <v/>
      </c>
      <c r="N17" s="2" t="str">
        <f>IFERROR(IF(A17="","",M17*0.9),"")</f>
        <v/>
      </c>
      <c r="O17" s="2" t="str">
        <f>IFERROR(IF(A17="","",((C17/B17*100)*(G17/E17))/M17),"")</f>
        <v/>
      </c>
      <c r="P17" s="2" t="str">
        <f>IFERROR(IF(A17="","",IF(D17="R","n/a",J17*(((C17/B17*100)*(G17/E17))/M17)/((C17/B17*100)/E17))),"")</f>
        <v/>
      </c>
      <c r="Q17" s="2" t="str">
        <f>IFERROR(IF(A17="","",IF(D17="I","n/a",I17*(((C17/B17*100)*(G17/E17))/M17)/((C17/B17*100)/E17))),"")</f>
        <v/>
      </c>
    </row>
    <row r="18" spans="9:31" x14ac:dyDescent="0.15">
      <c r="I18" s="2" t="str">
        <f>IFERROR(IF(A18="","",AVERAGEIF('RNA quant data import'!A:A,Analysis!A18,'RNA quant data import'!E:E)/1000/F18),"")</f>
        <v/>
      </c>
      <c r="J18" s="8" t="str">
        <f t="shared" si="0"/>
        <v/>
      </c>
      <c r="K18" s="8"/>
      <c r="L18" s="2" t="str" cm="1">
        <f t="array" ref="L18">IFERROR(IF(A18="","",IF(_xlfn.IFS(D18="I",(J18*G18/(IF(K18="",5,K18)))-G18,D18="R",(I18*G18/(IF(K18="",4,K18)))-G18)&lt;0,"n/a",_xlfn.IFS(D18="I",(J18*G18/(IF(K18="",5,K18)))-G18,D18="R",(I18*G18/(IF(K18="",4,K18)))-G18))),"")</f>
        <v/>
      </c>
      <c r="M18" s="2" t="str">
        <f>IFERROR(IF(A18="","",IF(L18="n/a",G18,G18+L18)),"")</f>
        <v/>
      </c>
      <c r="N18" s="2" t="str">
        <f>IFERROR(IF(A18="","",M18*0.9),"")</f>
        <v/>
      </c>
      <c r="O18" s="2" t="str">
        <f>IFERROR(IF(A18="","",((C18/B18*100)*(G18/E18))/M18),"")</f>
        <v/>
      </c>
      <c r="P18" s="2" t="str">
        <f>IFERROR(IF(A18="","",IF(D18="R","n/a",J18*(((C18/B18*100)*(G18/E18))/M18)/((C18/B18*100)/E18))),"")</f>
        <v/>
      </c>
      <c r="Q18" s="2" t="str">
        <f>IFERROR(IF(A18="","",IF(D18="I","n/a",I18*(((C18/B18*100)*(G18/E18))/M18)/((C18/B18*100)/E18))),"")</f>
        <v/>
      </c>
    </row>
    <row r="19" spans="9:31" x14ac:dyDescent="0.15">
      <c r="I19" s="2" t="str">
        <f>IFERROR(IF(A19="","",AVERAGEIF('RNA quant data import'!A:A,Analysis!A19,'RNA quant data import'!E:E)/1000/F19),"")</f>
        <v/>
      </c>
      <c r="J19" s="8" t="str">
        <f t="shared" si="0"/>
        <v/>
      </c>
      <c r="K19" s="8"/>
      <c r="L19" s="2" t="str" cm="1">
        <f t="array" ref="L19">IFERROR(IF(A19="","",IF(_xlfn.IFS(D19="I",(J19*G19/(IF(K19="",5,K19)))-G19,D19="R",(I19*G19/(IF(K19="",4,K19)))-G19)&lt;0,"n/a",_xlfn.IFS(D19="I",(J19*G19/(IF(K19="",5,K19)))-G19,D19="R",(I19*G19/(IF(K19="",4,K19)))-G19))),"")</f>
        <v/>
      </c>
      <c r="M19" s="2" t="str">
        <f>IFERROR(IF(A19="","",IF(L19="n/a",G19,G19+L19)),"")</f>
        <v/>
      </c>
      <c r="N19" s="2" t="str">
        <f>IFERROR(IF(A19="","",M19*0.9),"")</f>
        <v/>
      </c>
      <c r="O19" s="2" t="str">
        <f>IFERROR(IF(A19="","",((C19/B19*100)*(G19/E19))/M19),"")</f>
        <v/>
      </c>
      <c r="P19" s="2" t="str">
        <f>IFERROR(IF(A19="","",IF(D19="R","n/a",J19*(((C19/B19*100)*(G19/E19))/M19)/((C19/B19*100)/E19))),"")</f>
        <v/>
      </c>
      <c r="Q19" s="2" t="str">
        <f>IFERROR(IF(A19="","",IF(D19="I","n/a",I19*(((C19/B19*100)*(G19/E19))/M19)/((C19/B19*100)/E19))),"")</f>
        <v/>
      </c>
    </row>
    <row r="20" spans="9:31" x14ac:dyDescent="0.15">
      <c r="I20" s="2" t="str">
        <f>IFERROR(IF(A20="","",AVERAGEIF('RNA quant data import'!A:A,Analysis!A20,'RNA quant data import'!E:E)/1000/F20),"")</f>
        <v/>
      </c>
      <c r="J20" s="8" t="str">
        <f t="shared" si="0"/>
        <v/>
      </c>
      <c r="K20" s="8"/>
      <c r="L20" s="2" t="str" cm="1">
        <f t="array" ref="L20">IFERROR(IF(A20="","",IF(_xlfn.IFS(D20="I",(J20*G20/(IF(K20="",5,K20)))-G20,D20="R",(I20*G20/(IF(K20="",4,K20)))-G20)&lt;0,"n/a",_xlfn.IFS(D20="I",(J20*G20/(IF(K20="",5,K20)))-G20,D20="R",(I20*G20/(IF(K20="",4,K20)))-G20))),"")</f>
        <v/>
      </c>
      <c r="M20" s="2" t="str">
        <f>IFERROR(IF(A20="","",IF(L20="n/a",G20,G20+L20)),"")</f>
        <v/>
      </c>
      <c r="N20" s="2" t="str">
        <f>IFERROR(IF(A20="","",M20*0.9),"")</f>
        <v/>
      </c>
      <c r="O20" s="2" t="str">
        <f>IFERROR(IF(A20="","",((C20/B20*100)*(G20/E20))/M20),"")</f>
        <v/>
      </c>
      <c r="P20" s="2" t="str">
        <f>IFERROR(IF(A20="","",IF(D20="R","n/a",J20*(((C20/B20*100)*(G20/E20))/M20)/((C20/B20*100)/E20))),"")</f>
        <v/>
      </c>
      <c r="Q20" s="2" t="str">
        <f>IFERROR(IF(A20="","",IF(D20="I","n/a",I20*(((C20/B20*100)*(G20/E20))/M20)/((C20/B20*100)/E20))),"")</f>
        <v/>
      </c>
    </row>
    <row r="21" spans="9:31" x14ac:dyDescent="0.15">
      <c r="I21" s="2" t="str">
        <f>IFERROR(IF(A21="","",AVERAGEIF('RNA quant data import'!A:A,Analysis!A21,'RNA quant data import'!E:E)/1000/F21),"")</f>
        <v/>
      </c>
      <c r="J21" s="8" t="str">
        <f t="shared" si="0"/>
        <v/>
      </c>
      <c r="K21" s="8"/>
      <c r="L21" s="2" t="str" cm="1">
        <f t="array" ref="L21">IFERROR(IF(A21="","",IF(_xlfn.IFS(D21="I",(J21*G21/(IF(K21="",5,K21)))-G21,D21="R",(I21*G21/(IF(K21="",4,K21)))-G21)&lt;0,"n/a",_xlfn.IFS(D21="I",(J21*G21/(IF(K21="",5,K21)))-G21,D21="R",(I21*G21/(IF(K21="",4,K21)))-G21))),"")</f>
        <v/>
      </c>
      <c r="M21" s="2" t="str">
        <f>IFERROR(IF(A21="","",IF(L21="n/a",G21,G21+L21)),"")</f>
        <v/>
      </c>
      <c r="N21" s="2" t="str">
        <f>IFERROR(IF(A21="","",M21*0.9),"")</f>
        <v/>
      </c>
      <c r="O21" s="2" t="str">
        <f>IFERROR(IF(A21="","",((C21/B21*100)*(G21/E21))/M21),"")</f>
        <v/>
      </c>
      <c r="P21" s="2" t="str">
        <f>IFERROR(IF(A21="","",IF(D21="R","n/a",J21*(((C21/B21*100)*(G21/E21))/M21)/((C21/B21*100)/E21))),"")</f>
        <v/>
      </c>
      <c r="Q21" s="2" t="str">
        <f>IFERROR(IF(A21="","",IF(D21="I","n/a",I21*(((C21/B21*100)*(G21/E21))/M21)/((C21/B21*100)/E21))),"")</f>
        <v/>
      </c>
    </row>
    <row r="22" spans="9:31" x14ac:dyDescent="0.15">
      <c r="I22" s="2" t="str">
        <f>IFERROR(IF(A22="","",AVERAGEIF('RNA quant data import'!A:A,Analysis!A22,'RNA quant data import'!E:E)/1000/F22),"")</f>
        <v/>
      </c>
      <c r="J22" s="8" t="str">
        <f t="shared" si="0"/>
        <v/>
      </c>
      <c r="K22" s="8"/>
      <c r="L22" s="2" t="str" cm="1">
        <f t="array" ref="L22">IFERROR(IF(A22="","",IF(_xlfn.IFS(D22="I",(J22*G22/(IF(K22="",5,K22)))-G22,D22="R",(I22*G22/(IF(K22="",4,K22)))-G22)&lt;0,"n/a",_xlfn.IFS(D22="I",(J22*G22/(IF(K22="",5,K22)))-G22,D22="R",(I22*G22/(IF(K22="",4,K22)))-G22))),"")</f>
        <v/>
      </c>
      <c r="M22" s="2" t="str">
        <f>IFERROR(IF(A22="","",IF(L22="n/a",G22,G22+L22)),"")</f>
        <v/>
      </c>
      <c r="N22" s="2" t="str">
        <f>IFERROR(IF(A22="","",M22*0.9),"")</f>
        <v/>
      </c>
      <c r="O22" s="2" t="str">
        <f>IFERROR(IF(A22="","",((C22/B22*100)*(G22/E22))/M22),"")</f>
        <v/>
      </c>
      <c r="P22" s="2" t="str">
        <f>IFERROR(IF(A22="","",IF(D22="R","n/a",J22*(((C22/B22*100)*(G22/E22))/M22)/((C22/B22*100)/E22))),"")</f>
        <v/>
      </c>
      <c r="Q22" s="2" t="str">
        <f>IFERROR(IF(A22="","",IF(D22="I","n/a",I22*(((C22/B22*100)*(G22/E22))/M22)/((C22/B22*100)/E22))),"")</f>
        <v/>
      </c>
    </row>
    <row r="23" spans="9:31" x14ac:dyDescent="0.15">
      <c r="I23" s="2" t="str">
        <f>IFERROR(IF(A23="","",AVERAGEIF('RNA quant data import'!A:A,Analysis!A23,'RNA quant data import'!E:E)/1000/F23),"")</f>
        <v/>
      </c>
      <c r="J23" s="8" t="str">
        <f t="shared" si="0"/>
        <v/>
      </c>
      <c r="K23" s="8"/>
      <c r="L23" s="2" t="str" cm="1">
        <f t="array" ref="L23">IFERROR(IF(A23="","",IF(_xlfn.IFS(D23="I",(J23*G23/(IF(K23="",5,K23)))-G23,D23="R",(I23*G23/(IF(K23="",4,K23)))-G23)&lt;0,"n/a",_xlfn.IFS(D23="I",(J23*G23/(IF(K23="",5,K23)))-G23,D23="R",(I23*G23/(IF(K23="",4,K23)))-G23))),"")</f>
        <v/>
      </c>
      <c r="M23" s="2" t="str">
        <f>IFERROR(IF(A23="","",IF(L23="n/a",G23,G23+L23)),"")</f>
        <v/>
      </c>
      <c r="N23" s="2" t="str">
        <f>IFERROR(IF(A23="","",M23*0.9),"")</f>
        <v/>
      </c>
      <c r="O23" s="2" t="str">
        <f>IFERROR(IF(A23="","",((C23/B23*100)*(G23/E23))/M23),"")</f>
        <v/>
      </c>
      <c r="P23" s="2" t="str">
        <f>IFERROR(IF(A23="","",IF(D23="R","n/a",J23*(((C23/B23*100)*(G23/E23))/M23)/((C23/B23*100)/E23))),"")</f>
        <v/>
      </c>
      <c r="Q23" s="2" t="str">
        <f>IFERROR(IF(A23="","",IF(D23="I","n/a",I23*(((C23/B23*100)*(G23/E23))/M23)/((C23/B23*100)/E23))),"")</f>
        <v/>
      </c>
    </row>
    <row r="24" spans="9:31" x14ac:dyDescent="0.15">
      <c r="I24" s="2" t="str">
        <f>IFERROR(IF(A24="","",AVERAGEIF('RNA quant data import'!A:A,Analysis!A24,'RNA quant data import'!E:E)/1000/F24),"")</f>
        <v/>
      </c>
      <c r="J24" s="8" t="str">
        <f t="shared" si="0"/>
        <v/>
      </c>
      <c r="K24" s="8"/>
      <c r="L24" s="2" t="str" cm="1">
        <f t="array" ref="L24">IFERROR(IF(A24="","",IF(_xlfn.IFS(D24="I",(J24*G24/(IF(K24="",5,K24)))-G24,D24="R",(I24*G24/(IF(K24="",4,K24)))-G24)&lt;0,"n/a",_xlfn.IFS(D24="I",(J24*G24/(IF(K24="",5,K24)))-G24,D24="R",(I24*G24/(IF(K24="",4,K24)))-G24))),"")</f>
        <v/>
      </c>
      <c r="M24" s="2" t="str">
        <f>IFERROR(IF(A24="","",IF(L24="n/a",G24,G24+L24)),"")</f>
        <v/>
      </c>
      <c r="N24" s="2" t="str">
        <f>IFERROR(IF(A24="","",M24*0.9),"")</f>
        <v/>
      </c>
      <c r="O24" s="2" t="str">
        <f>IFERROR(IF(A24="","",((C24/B24*100)*(G24/E24))/M24),"")</f>
        <v/>
      </c>
      <c r="P24" s="2" t="str">
        <f>IFERROR(IF(A24="","",IF(D24="R","n/a",J24*(((C24/B24*100)*(G24/E24))/M24)/((C24/B24*100)/E24))),"")</f>
        <v/>
      </c>
      <c r="Q24" s="2" t="str">
        <f>IFERROR(IF(A24="","",IF(D24="I","n/a",I24*(((C24/B24*100)*(G24/E24))/M24)/((C24/B24*100)/E24))),"")</f>
        <v/>
      </c>
    </row>
    <row r="25" spans="9:31" x14ac:dyDescent="0.15">
      <c r="I25" s="2" t="str">
        <f>IFERROR(IF(A25="","",AVERAGEIF('RNA quant data import'!A:A,Analysis!A25,'RNA quant data import'!E:E)/1000/F25),"")</f>
        <v/>
      </c>
      <c r="J25" s="8" t="str">
        <f t="shared" si="0"/>
        <v/>
      </c>
      <c r="K25" s="8"/>
      <c r="L25" s="2" t="str" cm="1">
        <f t="array" ref="L25">IFERROR(IF(A25="","",IF(_xlfn.IFS(D25="I",(J25*G25/(IF(K25="",5,K25)))-G25,D25="R",(I25*G25/(IF(K25="",4,K25)))-G25)&lt;0,"n/a",_xlfn.IFS(D25="I",(J25*G25/(IF(K25="",5,K25)))-G25,D25="R",(I25*G25/(IF(K25="",4,K25)))-G25))),"")</f>
        <v/>
      </c>
      <c r="M25" s="2" t="str">
        <f>IFERROR(IF(A25="","",IF(L25="n/a",G25,G25+L25)),"")</f>
        <v/>
      </c>
      <c r="N25" s="2" t="str">
        <f>IFERROR(IF(A25="","",M25*0.9),"")</f>
        <v/>
      </c>
      <c r="O25" s="2" t="str">
        <f>IFERROR(IF(A25="","",((C25/B25*100)*(G25/E25))/M25),"")</f>
        <v/>
      </c>
      <c r="P25" s="2" t="str">
        <f>IFERROR(IF(A25="","",IF(D25="R","n/a",J25*(((C25/B25*100)*(G25/E25))/M25)/((C25/B25*100)/E25))),"")</f>
        <v/>
      </c>
      <c r="Q25" s="2" t="str">
        <f>IFERROR(IF(A25="","",IF(D25="I","n/a",I25*(((C25/B25*100)*(G25/E25))/M25)/((C25/B25*100)/E25))),"")</f>
        <v/>
      </c>
    </row>
    <row r="26" spans="9:31" x14ac:dyDescent="0.15">
      <c r="I26" s="2" t="str">
        <f>IFERROR(IF(A26="","",AVERAGEIF('RNA quant data import'!A:A,Analysis!A26,'RNA quant data import'!E:E)/1000/F26),"")</f>
        <v/>
      </c>
      <c r="J26" s="8" t="str">
        <f t="shared" si="0"/>
        <v/>
      </c>
      <c r="K26" s="8"/>
      <c r="L26" s="2" t="str" cm="1">
        <f t="array" ref="L26">IFERROR(IF(A26="","",IF(_xlfn.IFS(D26="I",(J26*G26/(IF(K26="",5,K26)))-G26,D26="R",(I26*G26/(IF(K26="",4,K26)))-G26)&lt;0,"n/a",_xlfn.IFS(D26="I",(J26*G26/(IF(K26="",5,K26)))-G26,D26="R",(I26*G26/(IF(K26="",4,K26)))-G26))),"")</f>
        <v/>
      </c>
      <c r="M26" s="2" t="str">
        <f>IFERROR(IF(A26="","",IF(L26="n/a",G26,G26+L26)),"")</f>
        <v/>
      </c>
      <c r="N26" s="2" t="str">
        <f>IFERROR(IF(A26="","",M26*0.9),"")</f>
        <v/>
      </c>
      <c r="O26" s="2" t="str">
        <f>IFERROR(IF(A26="","",((C26/B26*100)*(G26/E26))/M26),"")</f>
        <v/>
      </c>
      <c r="P26" s="2" t="str">
        <f>IFERROR(IF(A26="","",IF(D26="R","n/a",J26*(((C26/B26*100)*(G26/E26))/M26)/((C26/B26*100)/E26))),"")</f>
        <v/>
      </c>
      <c r="Q26" s="2" t="str">
        <f>IFERROR(IF(A26="","",IF(D26="I","n/a",I26*(((C26/B26*100)*(G26/E26))/M26)/((C26/B26*100)/E26))),"")</f>
        <v/>
      </c>
    </row>
    <row r="27" spans="9:31" x14ac:dyDescent="0.15">
      <c r="I27" s="2" t="str">
        <f>IFERROR(IF(A27="","",AVERAGEIF('RNA quant data import'!A:A,Analysis!A27,'RNA quant data import'!E:E)/1000/F27),"")</f>
        <v/>
      </c>
      <c r="J27" s="8" t="str">
        <f t="shared" si="0"/>
        <v/>
      </c>
      <c r="K27" s="8"/>
      <c r="L27" s="2" t="str" cm="1">
        <f t="array" ref="L27">IFERROR(IF(A27="","",IF(_xlfn.IFS(D27="I",(J27*G27/(IF(K27="",5,K27)))-G27,D27="R",(I27*G27/(IF(K27="",4,K27)))-G27)&lt;0,"n/a",_xlfn.IFS(D27="I",(J27*G27/(IF(K27="",5,K27)))-G27,D27="R",(I27*G27/(IF(K27="",4,K27)))-G27))),"")</f>
        <v/>
      </c>
      <c r="M27" s="2" t="str">
        <f>IFERROR(IF(A27="","",IF(L27="n/a",G27,G27+L27)),"")</f>
        <v/>
      </c>
      <c r="N27" s="2" t="str">
        <f>IFERROR(IF(A27="","",M27*0.9),"")</f>
        <v/>
      </c>
      <c r="O27" s="2" t="str">
        <f>IFERROR(IF(A27="","",((C27/B27*100)*(G27/E27))/M27),"")</f>
        <v/>
      </c>
      <c r="P27" s="2" t="str">
        <f>IFERROR(IF(A27="","",IF(D27="R","n/a",J27*(((C27/B27*100)*(G27/E27))/M27)/((C27/B27*100)/E27))),"")</f>
        <v/>
      </c>
      <c r="Q27" s="2" t="str">
        <f>IFERROR(IF(A27="","",IF(D27="I","n/a",I27*(((C27/B27*100)*(G27/E27))/M27)/((C27/B27*100)/E27))),"")</f>
        <v/>
      </c>
    </row>
    <row r="28" spans="9:31" x14ac:dyDescent="0.15">
      <c r="I28" s="2" t="str">
        <f>IFERROR(IF(A28="","",AVERAGEIF('RNA quant data import'!A:A,Analysis!A28,'RNA quant data import'!E:E)/1000/F28),"")</f>
        <v/>
      </c>
      <c r="J28" s="8" t="str">
        <f t="shared" si="0"/>
        <v/>
      </c>
      <c r="K28" s="8"/>
      <c r="L28" s="2" t="str" cm="1">
        <f t="array" ref="L28">IFERROR(IF(A28="","",IF(_xlfn.IFS(D28="I",(J28*G28/(IF(K28="",5,K28)))-G28,D28="R",(I28*G28/(IF(K28="",4,K28)))-G28)&lt;0,"n/a",_xlfn.IFS(D28="I",(J28*G28/(IF(K28="",5,K28)))-G28,D28="R",(I28*G28/(IF(K28="",4,K28)))-G28))),"")</f>
        <v/>
      </c>
      <c r="M28" s="2" t="str">
        <f>IFERROR(IF(A28="","",IF(L28="n/a",G28,G28+L28)),"")</f>
        <v/>
      </c>
      <c r="N28" s="2" t="str">
        <f>IFERROR(IF(A28="","",M28*0.9),"")</f>
        <v/>
      </c>
      <c r="O28" s="2" t="str">
        <f>IFERROR(IF(A28="","",((C28/B28*100)*(G28/E28))/M28),"")</f>
        <v/>
      </c>
      <c r="P28" s="2" t="str">
        <f>IFERROR(IF(A28="","",IF(D28="R","n/a",J28*(((C28/B28*100)*(G28/E28))/M28)/((C28/B28*100)/E28))),"")</f>
        <v/>
      </c>
      <c r="Q28" s="2" t="str">
        <f>IFERROR(IF(A28="","",IF(D28="I","n/a",I28*(((C28/B28*100)*(G28/E28))/M28)/((C28/B28*100)/E28))),"")</f>
        <v/>
      </c>
    </row>
    <row r="29" spans="9:31" x14ac:dyDescent="0.15">
      <c r="I29" s="2" t="str">
        <f>IFERROR(IF(A29="","",AVERAGEIF('RNA quant data import'!A:A,Analysis!A29,'RNA quant data import'!E:E)/1000/F29),"")</f>
        <v/>
      </c>
      <c r="J29" s="8" t="str">
        <f t="shared" si="0"/>
        <v/>
      </c>
      <c r="K29" s="8"/>
      <c r="L29" s="2" t="str" cm="1">
        <f t="array" ref="L29">IFERROR(IF(A29="","",IF(_xlfn.IFS(D29="I",(J29*G29/(IF(K29="",5,K29)))-G29,D29="R",(I29*G29/(IF(K29="",4,K29)))-G29)&lt;0,"n/a",_xlfn.IFS(D29="I",(J29*G29/(IF(K29="",5,K29)))-G29,D29="R",(I29*G29/(IF(K29="",4,K29)))-G29))),"")</f>
        <v/>
      </c>
      <c r="M29" s="2" t="str">
        <f>IFERROR(IF(A29="","",IF(L29="n/a",G29,G29+L29)),"")</f>
        <v/>
      </c>
      <c r="N29" s="2" t="str">
        <f>IFERROR(IF(A29="","",M29*0.9),"")</f>
        <v/>
      </c>
      <c r="O29" s="2" t="str">
        <f>IFERROR(IF(A29="","",((C29/B29*100)*(G29/E29))/M29),"")</f>
        <v/>
      </c>
      <c r="P29" s="2" t="str">
        <f>IFERROR(IF(A29="","",IF(D29="R","n/a",J29*(((C29/B29*100)*(G29/E29))/M29)/((C29/B29*100)/E29))),"")</f>
        <v/>
      </c>
      <c r="Q29" s="2" t="str">
        <f>IFERROR(IF(A29="","",IF(D29="I","n/a",I29*(((C29/B29*100)*(G29/E29))/M29)/((C29/B29*100)/E29))),"")</f>
        <v/>
      </c>
    </row>
    <row r="30" spans="9:31" ht="15" x14ac:dyDescent="0.15">
      <c r="I30" s="2" t="str">
        <f>IFERROR(IF(A30="","",AVERAGEIF('RNA quant data import'!A:A,Analysis!A30,'RNA quant data import'!E:E)/1000/F30),"")</f>
        <v/>
      </c>
      <c r="J30" s="8" t="str">
        <f t="shared" si="0"/>
        <v/>
      </c>
      <c r="K30" s="8"/>
      <c r="L30" s="2" t="str" cm="1">
        <f t="array" ref="L30">IFERROR(IF(A30="","",IF(_xlfn.IFS(D30="I",(J30*G30/(IF(K30="",5,K30)))-G30,D30="R",(I30*G30/(IF(K30="",4,K30)))-G30)&lt;0,"n/a",_xlfn.IFS(D30="I",(J30*G30/(IF(K30="",5,K30)))-G30,D30="R",(I30*G30/(IF(K30="",4,K30)))-G30))),"")</f>
        <v/>
      </c>
      <c r="M30" s="2" t="str">
        <f>IFERROR(IF(A30="","",IF(L30="n/a",G30,G30+L30)),"")</f>
        <v/>
      </c>
      <c r="N30" s="2" t="str">
        <f>IFERROR(IF(A30="","",M30*0.9),"")</f>
        <v/>
      </c>
      <c r="O30" s="2" t="str">
        <f>IFERROR(IF(A30="","",((C30/B30*100)*(G30/E30))/M30),"")</f>
        <v/>
      </c>
      <c r="P30" s="2" t="str">
        <f>IFERROR(IF(A30="","",IF(D30="R","n/a",J30*(((C30/B30*100)*(G30/E30))/M30)/((C30/B30*100)/E30))),"")</f>
        <v/>
      </c>
      <c r="Q30" s="2" t="str">
        <f>IFERROR(IF(A30="","",IF(D30="I","n/a",I30*(((C30/B30*100)*(G30/E30))/M30)/((C30/B30*100)/E30))),"")</f>
        <v/>
      </c>
      <c r="V30" s="1" t="s">
        <v>14</v>
      </c>
      <c r="AE30" s="1" t="s">
        <v>15</v>
      </c>
    </row>
    <row r="31" spans="9:31" x14ac:dyDescent="0.15">
      <c r="I31" s="2" t="str">
        <f>IFERROR(IF(A31="","",AVERAGEIF('RNA quant data import'!A:A,Analysis!A31,'RNA quant data import'!E:E)/1000/F31),"")</f>
        <v/>
      </c>
      <c r="J31" s="8" t="str">
        <f t="shared" si="0"/>
        <v/>
      </c>
      <c r="K31" s="8"/>
      <c r="L31" s="2" t="str" cm="1">
        <f t="array" ref="L31">IFERROR(IF(A31="","",IF(_xlfn.IFS(D31="I",(J31*G31/(IF(K31="",5,K31)))-G31,D31="R",(I31*G31/(IF(K31="",4,K31)))-G31)&lt;0,"n/a",_xlfn.IFS(D31="I",(J31*G31/(IF(K31="",5,K31)))-G31,D31="R",(I31*G31/(IF(K31="",4,K31)))-G31))),"")</f>
        <v/>
      </c>
      <c r="M31" s="2" t="str">
        <f>IFERROR(IF(A31="","",IF(L31="n/a",G31,G31+L31)),"")</f>
        <v/>
      </c>
      <c r="N31" s="2" t="str">
        <f>IFERROR(IF(A31="","",M31*0.9),"")</f>
        <v/>
      </c>
      <c r="O31" s="2" t="str">
        <f>IFERROR(IF(A31="","",((C31/B31*100)*(G31/E31))/M31),"")</f>
        <v/>
      </c>
      <c r="P31" s="2" t="str">
        <f>IFERROR(IF(A31="","",IF(D31="R","n/a",J31*(((C31/B31*100)*(G31/E31))/M31)/((C31/B31*100)/E31))),"")</f>
        <v/>
      </c>
      <c r="Q31" s="2" t="str">
        <f>IFERROR(IF(A31="","",IF(D31="I","n/a",I31*(((C31/B31*100)*(G31/E31))/M31)/((C31/B31*100)/E31))),"")</f>
        <v/>
      </c>
    </row>
    <row r="32" spans="9:31" x14ac:dyDescent="0.15">
      <c r="I32" s="2" t="str">
        <f>IFERROR(IF(A32="","",AVERAGEIF('RNA quant data import'!A:A,Analysis!A32,'RNA quant data import'!E:E)/1000/F32),"")</f>
        <v/>
      </c>
      <c r="J32" s="8" t="str">
        <f t="shared" si="0"/>
        <v/>
      </c>
      <c r="K32" s="8"/>
      <c r="L32" s="2" t="str" cm="1">
        <f t="array" ref="L32">IFERROR(IF(A32="","",IF(_xlfn.IFS(D32="I",(J32*G32/(IF(K32="",5,K32)))-G32,D32="R",(I32*G32/(IF(K32="",4,K32)))-G32)&lt;0,"n/a",_xlfn.IFS(D32="I",(J32*G32/(IF(K32="",5,K32)))-G32,D32="R",(I32*G32/(IF(K32="",4,K32)))-G32))),"")</f>
        <v/>
      </c>
      <c r="M32" s="2" t="str">
        <f>IFERROR(IF(A32="","",IF(L32="n/a",G32,G32+L32)),"")</f>
        <v/>
      </c>
      <c r="N32" s="2" t="str">
        <f>IFERROR(IF(A32="","",M32*0.9),"")</f>
        <v/>
      </c>
      <c r="O32" s="2" t="str">
        <f>IFERROR(IF(A32="","",((C32/B32*100)*(G32/E32))/M32),"")</f>
        <v/>
      </c>
      <c r="P32" s="2" t="str">
        <f>IFERROR(IF(A32="","",IF(D32="R","n/a",J32*(((C32/B32*100)*(G32/E32))/M32)/((C32/B32*100)/E32))),"")</f>
        <v/>
      </c>
      <c r="Q32" s="2" t="str">
        <f>IFERROR(IF(A32="","",IF(D32="I","n/a",I32*(((C32/B32*100)*(G32/E32))/M32)/((C32/B32*100)/E32))),"")</f>
        <v/>
      </c>
    </row>
    <row r="33" spans="9:17" x14ac:dyDescent="0.15">
      <c r="I33" s="2" t="str">
        <f>IFERROR(IF(A33="","",AVERAGEIF('RNA quant data import'!A:A,Analysis!A33,'RNA quant data import'!E:E)/1000/F33),"")</f>
        <v/>
      </c>
      <c r="J33" s="8" t="str">
        <f t="shared" si="0"/>
        <v/>
      </c>
      <c r="K33" s="8"/>
      <c r="L33" s="2" t="str" cm="1">
        <f t="array" ref="L33">IFERROR(IF(A33="","",IF(_xlfn.IFS(D33="I",(J33*G33/(IF(K33="",5,K33)))-G33,D33="R",(I33*G33/(IF(K33="",4,K33)))-G33)&lt;0,"n/a",_xlfn.IFS(D33="I",(J33*G33/(IF(K33="",5,K33)))-G33,D33="R",(I33*G33/(IF(K33="",4,K33)))-G33))),"")</f>
        <v/>
      </c>
      <c r="M33" s="2" t="str">
        <f>IFERROR(IF(A33="","",IF(L33="n/a",G33,G33+L33)),"")</f>
        <v/>
      </c>
      <c r="N33" s="2" t="str">
        <f>IFERROR(IF(A33="","",M33*0.9),"")</f>
        <v/>
      </c>
      <c r="O33" s="2" t="str">
        <f>IFERROR(IF(A33="","",((C33/B33*100)*(G33/E33))/M33),"")</f>
        <v/>
      </c>
      <c r="P33" s="2" t="str">
        <f>IFERROR(IF(A33="","",IF(D33="R","n/a",J33*(((C33/B33*100)*(G33/E33))/M33)/((C33/B33*100)/E33))),"")</f>
        <v/>
      </c>
      <c r="Q33" s="2" t="str">
        <f>IFERROR(IF(A33="","",IF(D33="I","n/a",I33*(((C33/B33*100)*(G33/E33))/M33)/((C33/B33*100)/E33))),"")</f>
        <v/>
      </c>
    </row>
    <row r="34" spans="9:17" x14ac:dyDescent="0.15">
      <c r="I34" s="2" t="str">
        <f>IFERROR(IF(A34="","",AVERAGEIF('RNA quant data import'!A:A,Analysis!A34,'RNA quant data import'!E:E)/1000/F34),"")</f>
        <v/>
      </c>
      <c r="J34" s="8" t="str">
        <f t="shared" si="0"/>
        <v/>
      </c>
      <c r="K34" s="8"/>
      <c r="L34" s="2" t="str" cm="1">
        <f t="array" ref="L34">IFERROR(IF(A34="","",IF(_xlfn.IFS(D34="I",(J34*G34/(IF(K34="",5,K34)))-G34,D34="R",(I34*G34/(IF(K34="",4,K34)))-G34)&lt;0,"n/a",_xlfn.IFS(D34="I",(J34*G34/(IF(K34="",5,K34)))-G34,D34="R",(I34*G34/(IF(K34="",4,K34)))-G34))),"")</f>
        <v/>
      </c>
      <c r="M34" s="2" t="str">
        <f>IFERROR(IF(A34="","",IF(L34="n/a",G34,G34+L34)),"")</f>
        <v/>
      </c>
      <c r="N34" s="2" t="str">
        <f>IFERROR(IF(A34="","",M34*0.9),"")</f>
        <v/>
      </c>
      <c r="O34" s="2" t="str">
        <f>IFERROR(IF(A34="","",((C34/B34*100)*(G34/E34))/M34),"")</f>
        <v/>
      </c>
      <c r="P34" s="2" t="str">
        <f>IFERROR(IF(A34="","",IF(D34="R","n/a",J34*(((C34/B34*100)*(G34/E34))/M34)/((C34/B34*100)/E34))),"")</f>
        <v/>
      </c>
      <c r="Q34" s="2" t="str">
        <f>IFERROR(IF(A34="","",IF(D34="I","n/a",I34*(((C34/B34*100)*(G34/E34))/M34)/((C34/B34*100)/E34))),"")</f>
        <v/>
      </c>
    </row>
    <row r="35" spans="9:17" x14ac:dyDescent="0.15">
      <c r="I35" s="2" t="str">
        <f>IFERROR(IF(A35="","",AVERAGEIF('RNA quant data import'!A:A,Analysis!A35,'RNA quant data import'!E:E)/1000/F35),"")</f>
        <v/>
      </c>
      <c r="J35" s="8" t="str">
        <f t="shared" si="0"/>
        <v/>
      </c>
      <c r="K35" s="8"/>
      <c r="L35" s="2" t="str" cm="1">
        <f t="array" ref="L35">IFERROR(IF(A35="","",IF(_xlfn.IFS(D35="I",(J35*G35/(IF(K35="",5,K35)))-G35,D35="R",(I35*G35/(IF(K35="",4,K35)))-G35)&lt;0,"n/a",_xlfn.IFS(D35="I",(J35*G35/(IF(K35="",5,K35)))-G35,D35="R",(I35*G35/(IF(K35="",4,K35)))-G35))),"")</f>
        <v/>
      </c>
      <c r="M35" s="2" t="str">
        <f>IFERROR(IF(A35="","",IF(L35="n/a",G35,G35+L35)),"")</f>
        <v/>
      </c>
      <c r="N35" s="2" t="str">
        <f>IFERROR(IF(A35="","",M35*0.9),"")</f>
        <v/>
      </c>
      <c r="O35" s="2" t="str">
        <f>IFERROR(IF(A35="","",((C35/B35*100)*(G35/E35))/M35),"")</f>
        <v/>
      </c>
      <c r="P35" s="2" t="str">
        <f>IFERROR(IF(A35="","",IF(D35="R","n/a",J35*(((C35/B35*100)*(G35/E35))/M35)/((C35/B35*100)/E35))),"")</f>
        <v/>
      </c>
      <c r="Q35" s="2" t="str">
        <f>IFERROR(IF(A35="","",IF(D35="I","n/a",I35*(((C35/B35*100)*(G35/E35))/M35)/((C35/B35*100)/E35))),"")</f>
        <v/>
      </c>
    </row>
    <row r="36" spans="9:17" x14ac:dyDescent="0.15">
      <c r="I36" s="2" t="str">
        <f>IFERROR(IF(A36="","",AVERAGEIF('RNA quant data import'!A:A,Analysis!A36,'RNA quant data import'!E:E)/1000/F36),"")</f>
        <v/>
      </c>
      <c r="J36" s="8" t="str">
        <f t="shared" si="0"/>
        <v/>
      </c>
      <c r="K36" s="8"/>
      <c r="L36" s="2" t="str" cm="1">
        <f t="array" ref="L36">IFERROR(IF(A36="","",IF(_xlfn.IFS(D36="I",(J36*G36/(IF(K36="",5,K36)))-G36,D36="R",(I36*G36/(IF(K36="",4,K36)))-G36)&lt;0,"n/a",_xlfn.IFS(D36="I",(J36*G36/(IF(K36="",5,K36)))-G36,D36="R",(I36*G36/(IF(K36="",4,K36)))-G36))),"")</f>
        <v/>
      </c>
      <c r="M36" s="2" t="str">
        <f>IFERROR(IF(A36="","",IF(L36="n/a",G36,G36+L36)),"")</f>
        <v/>
      </c>
      <c r="N36" s="2" t="str">
        <f>IFERROR(IF(A36="","",M36*0.9),"")</f>
        <v/>
      </c>
      <c r="O36" s="2" t="str">
        <f>IFERROR(IF(A36="","",((C36/B36*100)*(G36/E36))/M36),"")</f>
        <v/>
      </c>
      <c r="P36" s="2" t="str">
        <f>IFERROR(IF(A36="","",IF(D36="R","n/a",J36*(((C36/B36*100)*(G36/E36))/M36)/((C36/B36*100)/E36))),"")</f>
        <v/>
      </c>
      <c r="Q36" s="2" t="str">
        <f>IFERROR(IF(A36="","",IF(D36="I","n/a",I36*(((C36/B36*100)*(G36/E36))/M36)/((C36/B36*100)/E36))),"")</f>
        <v/>
      </c>
    </row>
    <row r="37" spans="9:17" x14ac:dyDescent="0.15">
      <c r="I37" s="2" t="str">
        <f>IFERROR(IF(A37="","",AVERAGEIF('RNA quant data import'!A:A,Analysis!A37,'RNA quant data import'!E:E)/1000/F37),"")</f>
        <v/>
      </c>
      <c r="J37" s="8" t="str">
        <f t="shared" si="0"/>
        <v/>
      </c>
      <c r="K37" s="8"/>
      <c r="L37" s="2" t="str" cm="1">
        <f t="array" ref="L37">IFERROR(IF(A37="","",IF(_xlfn.IFS(D37="I",(J37*G37/(IF(K37="",5,K37)))-G37,D37="R",(I37*G37/(IF(K37="",4,K37)))-G37)&lt;0,"n/a",_xlfn.IFS(D37="I",(J37*G37/(IF(K37="",5,K37)))-G37,D37="R",(I37*G37/(IF(K37="",4,K37)))-G37))),"")</f>
        <v/>
      </c>
      <c r="M37" s="2" t="str">
        <f>IFERROR(IF(A37="","",IF(L37="n/a",G37,G37+L37)),"")</f>
        <v/>
      </c>
      <c r="N37" s="2" t="str">
        <f>IFERROR(IF(A37="","",M37*0.9),"")</f>
        <v/>
      </c>
      <c r="O37" s="2" t="str">
        <f>IFERROR(IF(A37="","",((C37/B37*100)*(G37/E37))/M37),"")</f>
        <v/>
      </c>
      <c r="P37" s="2" t="str">
        <f>IFERROR(IF(A37="","",IF(D37="R","n/a",J37*(((C37/B37*100)*(G37/E37))/M37)/((C37/B37*100)/E37))),"")</f>
        <v/>
      </c>
      <c r="Q37" s="2" t="str">
        <f>IFERROR(IF(A37="","",IF(D37="I","n/a",I37*(((C37/B37*100)*(G37/E37))/M37)/((C37/B37*100)/E37))),"")</f>
        <v/>
      </c>
    </row>
    <row r="38" spans="9:17" x14ac:dyDescent="0.15">
      <c r="I38" s="2" t="str">
        <f>IFERROR(IF(A38="","",AVERAGEIF('RNA quant data import'!A:A,Analysis!A38,'RNA quant data import'!E:E)/1000/F38),"")</f>
        <v/>
      </c>
      <c r="J38" s="8" t="str">
        <f t="shared" si="0"/>
        <v/>
      </c>
      <c r="K38" s="8"/>
      <c r="L38" s="2" t="str" cm="1">
        <f t="array" ref="L38">IFERROR(IF(A38="","",IF(_xlfn.IFS(D38="I",(J38*G38/(IF(K38="",5,K38)))-G38,D38="R",(I38*G38/(IF(K38="",4,K38)))-G38)&lt;0,"n/a",_xlfn.IFS(D38="I",(J38*G38/(IF(K38="",5,K38)))-G38,D38="R",(I38*G38/(IF(K38="",4,K38)))-G38))),"")</f>
        <v/>
      </c>
      <c r="M38" s="2" t="str">
        <f>IFERROR(IF(A38="","",IF(L38="n/a",G38,G38+L38)),"")</f>
        <v/>
      </c>
      <c r="N38" s="2" t="str">
        <f>IFERROR(IF(A38="","",M38*0.9),"")</f>
        <v/>
      </c>
      <c r="O38" s="2" t="str">
        <f>IFERROR(IF(A38="","",((C38/B38*100)*(G38/E38))/M38),"")</f>
        <v/>
      </c>
      <c r="P38" s="2" t="str">
        <f>IFERROR(IF(A38="","",IF(D38="R","n/a",J38*(((C38/B38*100)*(G38/E38))/M38)/((C38/B38*100)/E38))),"")</f>
        <v/>
      </c>
      <c r="Q38" s="2" t="str">
        <f>IFERROR(IF(A38="","",IF(D38="I","n/a",I38*(((C38/B38*100)*(G38/E38))/M38)/((C38/B38*100)/E38))),"")</f>
        <v/>
      </c>
    </row>
    <row r="39" spans="9:17" x14ac:dyDescent="0.15">
      <c r="I39" s="2" t="str">
        <f>IFERROR(IF(A39="","",AVERAGEIF('RNA quant data import'!A:A,Analysis!A39,'RNA quant data import'!E:E)/1000/F39),"")</f>
        <v/>
      </c>
      <c r="J39" s="8" t="str">
        <f t="shared" si="0"/>
        <v/>
      </c>
      <c r="K39" s="8"/>
      <c r="L39" s="2" t="str" cm="1">
        <f t="array" ref="L39">IFERROR(IF(A39="","",IF(_xlfn.IFS(D39="I",(J39*G39/(IF(K39="",5,K39)))-G39,D39="R",(I39*G39/(IF(K39="",4,K39)))-G39)&lt;0,"n/a",_xlfn.IFS(D39="I",(J39*G39/(IF(K39="",5,K39)))-G39,D39="R",(I39*G39/(IF(K39="",4,K39)))-G39))),"")</f>
        <v/>
      </c>
      <c r="M39" s="2" t="str">
        <f>IFERROR(IF(A39="","",IF(L39="n/a",G39,G39+L39)),"")</f>
        <v/>
      </c>
      <c r="N39" s="2" t="str">
        <f>IFERROR(IF(A39="","",M39*0.9),"")</f>
        <v/>
      </c>
      <c r="O39" s="2" t="str">
        <f>IFERROR(IF(A39="","",((C39/B39*100)*(G39/E39))/M39),"")</f>
        <v/>
      </c>
      <c r="P39" s="2" t="str">
        <f>IFERROR(IF(A39="","",IF(D39="R","n/a",J39*(((C39/B39*100)*(G39/E39))/M39)/((C39/B39*100)/E39))),"")</f>
        <v/>
      </c>
      <c r="Q39" s="2" t="str">
        <f>IFERROR(IF(A39="","",IF(D39="I","n/a",I39*(((C39/B39*100)*(G39/E39))/M39)/((C39/B39*100)/E39))),"")</f>
        <v/>
      </c>
    </row>
    <row r="40" spans="9:17" x14ac:dyDescent="0.15">
      <c r="I40" s="2" t="str">
        <f>IFERROR(IF(A40="","",AVERAGEIF('RNA quant data import'!A:A,Analysis!A40,'RNA quant data import'!E:E)/1000/F40),"")</f>
        <v/>
      </c>
      <c r="J40" s="8" t="str">
        <f t="shared" si="0"/>
        <v/>
      </c>
      <c r="K40" s="8"/>
      <c r="L40" s="2" t="str" cm="1">
        <f t="array" ref="L40">IFERROR(IF(A40="","",IF(_xlfn.IFS(D40="I",(J40*G40/(IF(K40="",5,K40)))-G40,D40="R",(I40*G40/(IF(K40="",4,K40)))-G40)&lt;0,"n/a",_xlfn.IFS(D40="I",(J40*G40/(IF(K40="",5,K40)))-G40,D40="R",(I40*G40/(IF(K40="",4,K40)))-G40))),"")</f>
        <v/>
      </c>
      <c r="M40" s="2" t="str">
        <f>IFERROR(IF(A40="","",IF(L40="n/a",G40,G40+L40)),"")</f>
        <v/>
      </c>
      <c r="N40" s="2" t="str">
        <f>IFERROR(IF(A40="","",M40*0.9),"")</f>
        <v/>
      </c>
      <c r="O40" s="2" t="str">
        <f>IFERROR(IF(A40="","",((C40/B40*100)*(G40/E40))/M40),"")</f>
        <v/>
      </c>
      <c r="P40" s="2" t="str">
        <f>IFERROR(IF(A40="","",IF(D40="R","n/a",J40*(((C40/B40*100)*(G40/E40))/M40)/((C40/B40*100)/E40))),"")</f>
        <v/>
      </c>
      <c r="Q40" s="2" t="str">
        <f>IFERROR(IF(A40="","",IF(D40="I","n/a",I40*(((C40/B40*100)*(G40/E40))/M40)/((C40/B40*100)/E40))),"")</f>
        <v/>
      </c>
    </row>
    <row r="41" spans="9:17" x14ac:dyDescent="0.15">
      <c r="I41" s="2" t="str">
        <f>IFERROR(IF(A41="","",AVERAGEIF('RNA quant data import'!A:A,Analysis!A41,'RNA quant data import'!E:E)/1000/F41),"")</f>
        <v/>
      </c>
      <c r="J41" s="8" t="str">
        <f t="shared" si="0"/>
        <v/>
      </c>
      <c r="K41" s="8"/>
      <c r="L41" s="2" t="str" cm="1">
        <f t="array" ref="L41">IFERROR(IF(A41="","",IF(_xlfn.IFS(D41="I",(J41*G41/(IF(K41="",5,K41)))-G41,D41="R",(I41*G41/(IF(K41="",4,K41)))-G41)&lt;0,"n/a",_xlfn.IFS(D41="I",(J41*G41/(IF(K41="",5,K41)))-G41,D41="R",(I41*G41/(IF(K41="",4,K41)))-G41))),"")</f>
        <v/>
      </c>
      <c r="M41" s="2" t="str">
        <f>IFERROR(IF(A41="","",IF(L41="n/a",G41,G41+L41)),"")</f>
        <v/>
      </c>
      <c r="N41" s="2" t="str">
        <f>IFERROR(IF(A41="","",M41*0.9),"")</f>
        <v/>
      </c>
      <c r="O41" s="2" t="str">
        <f>IFERROR(IF(A41="","",((C41/B41*100)*(G41/E41))/M41),"")</f>
        <v/>
      </c>
      <c r="P41" s="2" t="str">
        <f>IFERROR(IF(A41="","",IF(D41="R","n/a",J41*(((C41/B41*100)*(G41/E41))/M41)/((C41/B41*100)/E41))),"")</f>
        <v/>
      </c>
      <c r="Q41" s="2" t="str">
        <f>IFERROR(IF(A41="","",IF(D41="I","n/a",I41*(((C41/B41*100)*(G41/E41))/M41)/((C41/B41*100)/E41))),"")</f>
        <v/>
      </c>
    </row>
    <row r="42" spans="9:17" x14ac:dyDescent="0.15">
      <c r="I42" s="2" t="str">
        <f>IFERROR(IF(A42="","",AVERAGEIF('RNA quant data import'!A:A,Analysis!A42,'RNA quant data import'!E:E)/1000/F42),"")</f>
        <v/>
      </c>
      <c r="J42" s="8" t="str">
        <f t="shared" si="0"/>
        <v/>
      </c>
      <c r="K42" s="8"/>
      <c r="L42" s="2" t="str" cm="1">
        <f t="array" ref="L42">IFERROR(IF(A42="","",IF(_xlfn.IFS(D42="I",(J42*G42/(IF(K42="",5,K42)))-G42,D42="R",(I42*G42/(IF(K42="",4,K42)))-G42)&lt;0,"n/a",_xlfn.IFS(D42="I",(J42*G42/(IF(K42="",5,K42)))-G42,D42="R",(I42*G42/(IF(K42="",4,K42)))-G42))),"")</f>
        <v/>
      </c>
      <c r="M42" s="2" t="str">
        <f>IFERROR(IF(A42="","",IF(L42="n/a",G42,G42+L42)),"")</f>
        <v/>
      </c>
      <c r="N42" s="2" t="str">
        <f>IFERROR(IF(A42="","",M42*0.9),"")</f>
        <v/>
      </c>
      <c r="O42" s="2" t="str">
        <f>IFERROR(IF(A42="","",((C42/B42*100)*(G42/E42))/M42),"")</f>
        <v/>
      </c>
      <c r="P42" s="2" t="str">
        <f>IFERROR(IF(A42="","",IF(D42="R","n/a",J42*(((C42/B42*100)*(G42/E42))/M42)/((C42/B42*100)/E42))),"")</f>
        <v/>
      </c>
      <c r="Q42" s="2" t="str">
        <f>IFERROR(IF(A42="","",IF(D42="I","n/a",I42*(((C42/B42*100)*(G42/E42))/M42)/((C42/B42*100)/E42))),"")</f>
        <v/>
      </c>
    </row>
    <row r="43" spans="9:17" x14ac:dyDescent="0.15">
      <c r="I43" s="2" t="str">
        <f>IFERROR(IF(A43="","",AVERAGEIF('RNA quant data import'!A:A,Analysis!A43,'RNA quant data import'!E:E)/1000/F43),"")</f>
        <v/>
      </c>
      <c r="J43" s="8" t="str">
        <f t="shared" si="0"/>
        <v/>
      </c>
      <c r="K43" s="8"/>
      <c r="L43" s="2" t="str" cm="1">
        <f t="array" ref="L43">IFERROR(IF(A43="","",IF(_xlfn.IFS(D43="I",(J43*G43/(IF(K43="",5,K43)))-G43,D43="R",(I43*G43/(IF(K43="",4,K43)))-G43)&lt;0,"n/a",_xlfn.IFS(D43="I",(J43*G43/(IF(K43="",5,K43)))-G43,D43="R",(I43*G43/(IF(K43="",4,K43)))-G43))),"")</f>
        <v/>
      </c>
      <c r="M43" s="2" t="str">
        <f>IFERROR(IF(A43="","",IF(L43="n/a",G43,G43+L43)),"")</f>
        <v/>
      </c>
      <c r="N43" s="2" t="str">
        <f>IFERROR(IF(A43="","",M43*0.9),"")</f>
        <v/>
      </c>
      <c r="O43" s="2" t="str">
        <f>IFERROR(IF(A43="","",((C43/B43*100)*(G43/E43))/M43),"")</f>
        <v/>
      </c>
      <c r="P43" s="2" t="str">
        <f>IFERROR(IF(A43="","",IF(D43="R","n/a",J43*(((C43/B43*100)*(G43/E43))/M43)/((C43/B43*100)/E43))),"")</f>
        <v/>
      </c>
      <c r="Q43" s="2" t="str">
        <f>IFERROR(IF(A43="","",IF(D43="I","n/a",I43*(((C43/B43*100)*(G43/E43))/M43)/((C43/B43*100)/E43))),"")</f>
        <v/>
      </c>
    </row>
    <row r="44" spans="9:17" x14ac:dyDescent="0.15">
      <c r="I44" s="2" t="str">
        <f>IFERROR(IF(A44="","",AVERAGEIF('RNA quant data import'!A:A,Analysis!A44,'RNA quant data import'!E:E)/1000/F44),"")</f>
        <v/>
      </c>
      <c r="J44" s="8" t="str">
        <f t="shared" si="0"/>
        <v/>
      </c>
      <c r="K44" s="8"/>
      <c r="L44" s="2" t="str" cm="1">
        <f t="array" ref="L44">IFERROR(IF(A44="","",IF(_xlfn.IFS(D44="I",(J44*G44/(IF(K44="",5,K44)))-G44,D44="R",(I44*G44/(IF(K44="",4,K44)))-G44)&lt;0,"n/a",_xlfn.IFS(D44="I",(J44*G44/(IF(K44="",5,K44)))-G44,D44="R",(I44*G44/(IF(K44="",4,K44)))-G44))),"")</f>
        <v/>
      </c>
      <c r="M44" s="2" t="str">
        <f>IFERROR(IF(A44="","",IF(L44="n/a",G44,G44+L44)),"")</f>
        <v/>
      </c>
      <c r="N44" s="2" t="str">
        <f>IFERROR(IF(A44="","",M44*0.9),"")</f>
        <v/>
      </c>
      <c r="O44" s="2" t="str">
        <f>IFERROR(IF(A44="","",((C44/B44*100)*(G44/E44))/M44),"")</f>
        <v/>
      </c>
      <c r="P44" s="2" t="str">
        <f>IFERROR(IF(A44="","",IF(D44="R","n/a",J44*(((C44/B44*100)*(G44/E44))/M44)/((C44/B44*100)/E44))),"")</f>
        <v/>
      </c>
      <c r="Q44" s="2" t="str">
        <f>IFERROR(IF(A44="","",IF(D44="I","n/a",I44*(((C44/B44*100)*(G44/E44))/M44)/((C44/B44*100)/E44))),"")</f>
        <v/>
      </c>
    </row>
    <row r="45" spans="9:17" x14ac:dyDescent="0.15">
      <c r="I45" s="2" t="str">
        <f>IFERROR(IF(A45="","",AVERAGEIF('RNA quant data import'!A:A,Analysis!A45,'RNA quant data import'!E:E)/1000/F45),"")</f>
        <v/>
      </c>
      <c r="J45" s="8" t="str">
        <f t="shared" si="0"/>
        <v/>
      </c>
      <c r="K45" s="8"/>
      <c r="L45" s="2" t="str" cm="1">
        <f t="array" ref="L45">IFERROR(IF(A45="","",IF(_xlfn.IFS(D45="I",(J45*G45/(IF(K45="",5,K45)))-G45,D45="R",(I45*G45/(IF(K45="",4,K45)))-G45)&lt;0,"n/a",_xlfn.IFS(D45="I",(J45*G45/(IF(K45="",5,K45)))-G45,D45="R",(I45*G45/(IF(K45="",4,K45)))-G45))),"")</f>
        <v/>
      </c>
      <c r="M45" s="2" t="str">
        <f>IFERROR(IF(A45="","",IF(L45="n/a",G45,G45+L45)),"")</f>
        <v/>
      </c>
      <c r="N45" s="2" t="str">
        <f>IFERROR(IF(A45="","",M45*0.9),"")</f>
        <v/>
      </c>
      <c r="O45" s="2" t="str">
        <f>IFERROR(IF(A45="","",((C45/B45*100)*(G45/E45))/M45),"")</f>
        <v/>
      </c>
      <c r="P45" s="2" t="str">
        <f>IFERROR(IF(A45="","",IF(D45="R","n/a",J45*(((C45/B45*100)*(G45/E45))/M45)/((C45/B45*100)/E45))),"")</f>
        <v/>
      </c>
      <c r="Q45" s="2" t="str">
        <f>IFERROR(IF(A45="","",IF(D45="I","n/a",I45*(((C45/B45*100)*(G45/E45))/M45)/((C45/B45*100)/E45))),"")</f>
        <v/>
      </c>
    </row>
    <row r="46" spans="9:17" x14ac:dyDescent="0.15">
      <c r="I46" s="2" t="str">
        <f>IFERROR(IF(A46="","",AVERAGEIF('RNA quant data import'!A:A,Analysis!A46,'RNA quant data import'!E:E)/1000/F46),"")</f>
        <v/>
      </c>
      <c r="J46" s="8" t="str">
        <f t="shared" si="0"/>
        <v/>
      </c>
      <c r="K46" s="8"/>
      <c r="L46" s="2" t="str" cm="1">
        <f t="array" ref="L46">IFERROR(IF(A46="","",IF(_xlfn.IFS(D46="I",(J46*G46/(IF(K46="",5,K46)))-G46,D46="R",(I46*G46/(IF(K46="",4,K46)))-G46)&lt;0,"n/a",_xlfn.IFS(D46="I",(J46*G46/(IF(K46="",5,K46)))-G46,D46="R",(I46*G46/(IF(K46="",4,K46)))-G46))),"")</f>
        <v/>
      </c>
      <c r="M46" s="2" t="str">
        <f>IFERROR(IF(A46="","",IF(L46="n/a",G46,G46+L46)),"")</f>
        <v/>
      </c>
      <c r="N46" s="2" t="str">
        <f>IFERROR(IF(A46="","",M46*0.9),"")</f>
        <v/>
      </c>
      <c r="O46" s="2" t="str">
        <f>IFERROR(IF(A46="","",((C46/B46*100)*(G46/E46))/M46),"")</f>
        <v/>
      </c>
      <c r="P46" s="2" t="str">
        <f>IFERROR(IF(A46="","",IF(D46="R","n/a",J46*(((C46/B46*100)*(G46/E46))/M46)/((C46/B46*100)/E46))),"")</f>
        <v/>
      </c>
      <c r="Q46" s="2" t="str">
        <f>IFERROR(IF(A46="","",IF(D46="I","n/a",I46*(((C46/B46*100)*(G46/E46))/M46)/((C46/B46*100)/E46))),"")</f>
        <v/>
      </c>
    </row>
    <row r="47" spans="9:17" x14ac:dyDescent="0.15">
      <c r="I47" s="2" t="str">
        <f>IFERROR(IF(A47="","",AVERAGEIF('RNA quant data import'!A:A,Analysis!A47,'RNA quant data import'!E:E)/1000/F47),"")</f>
        <v/>
      </c>
      <c r="J47" s="8" t="str">
        <f t="shared" si="0"/>
        <v/>
      </c>
      <c r="K47" s="8"/>
      <c r="L47" s="2" t="str" cm="1">
        <f t="array" ref="L47">IFERROR(IF(A47="","",IF(_xlfn.IFS(D47="I",(J47*G47/(IF(K47="",5,K47)))-G47,D47="R",(I47*G47/(IF(K47="",4,K47)))-G47)&lt;0,"n/a",_xlfn.IFS(D47="I",(J47*G47/(IF(K47="",5,K47)))-G47,D47="R",(I47*G47/(IF(K47="",4,K47)))-G47))),"")</f>
        <v/>
      </c>
      <c r="M47" s="2" t="str">
        <f>IFERROR(IF(A47="","",IF(L47="n/a",G47,G47+L47)),"")</f>
        <v/>
      </c>
      <c r="N47" s="2" t="str">
        <f>IFERROR(IF(A47="","",M47*0.9),"")</f>
        <v/>
      </c>
      <c r="O47" s="2" t="str">
        <f>IFERROR(IF(A47="","",((C47/B47*100)*(G47/E47))/M47),"")</f>
        <v/>
      </c>
      <c r="P47" s="2" t="str">
        <f>IFERROR(IF(A47="","",IF(D47="R","n/a",J47*(((C47/B47*100)*(G47/E47))/M47)/((C47/B47*100)/E47))),"")</f>
        <v/>
      </c>
      <c r="Q47" s="2" t="str">
        <f>IFERROR(IF(A47="","",IF(D47="I","n/a",I47*(((C47/B47*100)*(G47/E47))/M47)/((C47/B47*100)/E47))),"")</f>
        <v/>
      </c>
    </row>
    <row r="48" spans="9:17" x14ac:dyDescent="0.15">
      <c r="I48" s="2" t="str">
        <f>IFERROR(IF(A48="","",AVERAGEIF('RNA quant data import'!A:A,Analysis!A48,'RNA quant data import'!E:E)/1000/F48),"")</f>
        <v/>
      </c>
      <c r="J48" s="8" t="str">
        <f t="shared" si="0"/>
        <v/>
      </c>
      <c r="K48" s="8"/>
      <c r="L48" s="2" t="str" cm="1">
        <f t="array" ref="L48">IFERROR(IF(A48="","",IF(_xlfn.IFS(D48="I",(J48*G48/(IF(K48="",5,K48)))-G48,D48="R",(I48*G48/(IF(K48="",4,K48)))-G48)&lt;0,"n/a",_xlfn.IFS(D48="I",(J48*G48/(IF(K48="",5,K48)))-G48,D48="R",(I48*G48/(IF(K48="",4,K48)))-G48))),"")</f>
        <v/>
      </c>
      <c r="M48" s="2" t="str">
        <f>IFERROR(IF(A48="","",IF(L48="n/a",G48,G48+L48)),"")</f>
        <v/>
      </c>
      <c r="N48" s="2" t="str">
        <f>IFERROR(IF(A48="","",M48*0.9),"")</f>
        <v/>
      </c>
      <c r="O48" s="2" t="str">
        <f>IFERROR(IF(A48="","",((C48/B48*100)*(G48/E48))/M48),"")</f>
        <v/>
      </c>
      <c r="P48" s="2" t="str">
        <f>IFERROR(IF(A48="","",IF(D48="R","n/a",J48*(((C48/B48*100)*(G48/E48))/M48)/((C48/B48*100)/E48))),"")</f>
        <v/>
      </c>
      <c r="Q48" s="2" t="str">
        <f>IFERROR(IF(A48="","",IF(D48="I","n/a",I48*(((C48/B48*100)*(G48/E48))/M48)/((C48/B48*100)/E48))),"")</f>
        <v/>
      </c>
    </row>
    <row r="49" spans="9:31" x14ac:dyDescent="0.15">
      <c r="I49" s="2" t="str">
        <f>IFERROR(IF(A49="","",AVERAGEIF('RNA quant data import'!A:A,Analysis!A49,'RNA quant data import'!E:E)/1000/F49),"")</f>
        <v/>
      </c>
      <c r="J49" s="8" t="str">
        <f t="shared" si="0"/>
        <v/>
      </c>
      <c r="K49" s="8"/>
      <c r="L49" s="2" t="str" cm="1">
        <f t="array" ref="L49">IFERROR(IF(A49="","",IF(_xlfn.IFS(D49="I",(J49*G49/(IF(K49="",5,K49)))-G49,D49="R",(I49*G49/(IF(K49="",4,K49)))-G49)&lt;0,"n/a",_xlfn.IFS(D49="I",(J49*G49/(IF(K49="",5,K49)))-G49,D49="R",(I49*G49/(IF(K49="",4,K49)))-G49))),"")</f>
        <v/>
      </c>
      <c r="M49" s="2" t="str">
        <f>IFERROR(IF(A49="","",IF(L49="n/a",G49,G49+L49)),"")</f>
        <v/>
      </c>
      <c r="N49" s="2" t="str">
        <f>IFERROR(IF(A49="","",M49*0.9),"")</f>
        <v/>
      </c>
      <c r="O49" s="2" t="str">
        <f>IFERROR(IF(A49="","",((C49/B49*100)*(G49/E49))/M49),"")</f>
        <v/>
      </c>
      <c r="P49" s="2" t="str">
        <f>IFERROR(IF(A49="","",IF(D49="R","n/a",J49*(((C49/B49*100)*(G49/E49))/M49)/((C49/B49*100)/E49))),"")</f>
        <v/>
      </c>
      <c r="Q49" s="2" t="str">
        <f>IFERROR(IF(A49="","",IF(D49="I","n/a",I49*(((C49/B49*100)*(G49/E49))/M49)/((C49/B49*100)/E49))),"")</f>
        <v/>
      </c>
    </row>
    <row r="50" spans="9:31" x14ac:dyDescent="0.15">
      <c r="I50" s="2" t="str">
        <f>IFERROR(IF(A50="","",AVERAGEIF('RNA quant data import'!A:A,Analysis!A50,'RNA quant data import'!E:E)/1000/F50),"")</f>
        <v/>
      </c>
      <c r="J50" s="8" t="str">
        <f t="shared" si="0"/>
        <v/>
      </c>
      <c r="K50" s="8"/>
      <c r="L50" s="2" t="str" cm="1">
        <f t="array" ref="L50">IFERROR(IF(A50="","",IF(_xlfn.IFS(D50="I",(J50*G50/(IF(K50="",5,K50)))-G50,D50="R",(I50*G50/(IF(K50="",4,K50)))-G50)&lt;0,"n/a",_xlfn.IFS(D50="I",(J50*G50/(IF(K50="",5,K50)))-G50,D50="R",(I50*G50/(IF(K50="",4,K50)))-G50))),"")</f>
        <v/>
      </c>
      <c r="M50" s="2" t="str">
        <f>IFERROR(IF(A50="","",IF(L50="n/a",G50,G50+L50)),"")</f>
        <v/>
      </c>
      <c r="N50" s="2" t="str">
        <f>IFERROR(IF(A50="","",M50*0.9),"")</f>
        <v/>
      </c>
      <c r="O50" s="2" t="str">
        <f>IFERROR(IF(A50="","",((C50/B50*100)*(G50/E50))/M50),"")</f>
        <v/>
      </c>
      <c r="P50" s="2" t="str">
        <f>IFERROR(IF(A50="","",IF(D50="R","n/a",J50*(((C50/B50*100)*(G50/E50))/M50)/((C50/B50*100)/E50))),"")</f>
        <v/>
      </c>
      <c r="Q50" s="2" t="str">
        <f>IFERROR(IF(A50="","",IF(D50="I","n/a",I50*(((C50/B50*100)*(G50/E50))/M50)/((C50/B50*100)/E50))),"")</f>
        <v/>
      </c>
    </row>
    <row r="51" spans="9:31" x14ac:dyDescent="0.15">
      <c r="I51" s="2" t="str">
        <f>IFERROR(IF(A51="","",AVERAGEIF('RNA quant data import'!A:A,Analysis!A51,'RNA quant data import'!E:E)/1000/F51),"")</f>
        <v/>
      </c>
      <c r="J51" s="8" t="str">
        <f t="shared" si="0"/>
        <v/>
      </c>
      <c r="K51" s="8"/>
      <c r="L51" s="2" t="str" cm="1">
        <f t="array" ref="L51">IFERROR(IF(A51="","",IF(_xlfn.IFS(D51="I",(J51*G51/(IF(K51="",5,K51)))-G51,D51="R",(I51*G51/(IF(K51="",4,K51)))-G51)&lt;0,"n/a",_xlfn.IFS(D51="I",(J51*G51/(IF(K51="",5,K51)))-G51,D51="R",(I51*G51/(IF(K51="",4,K51)))-G51))),"")</f>
        <v/>
      </c>
      <c r="M51" s="2" t="str">
        <f>IFERROR(IF(A51="","",IF(L51="n/a",G51,G51+L51)),"")</f>
        <v/>
      </c>
      <c r="N51" s="2" t="str">
        <f>IFERROR(IF(A51="","",M51*0.9),"")</f>
        <v/>
      </c>
      <c r="O51" s="2" t="str">
        <f>IFERROR(IF(A51="","",((C51/B51*100)*(G51/E51))/M51),"")</f>
        <v/>
      </c>
      <c r="P51" s="2" t="str">
        <f>IFERROR(IF(A51="","",IF(D51="R","n/a",J51*(((C51/B51*100)*(G51/E51))/M51)/((C51/B51*100)/E51))),"")</f>
        <v/>
      </c>
      <c r="Q51" s="2" t="str">
        <f>IFERROR(IF(A51="","",IF(D51="I","n/a",I51*(((C51/B51*100)*(G51/E51))/M51)/((C51/B51*100)/E51))),"")</f>
        <v/>
      </c>
    </row>
    <row r="52" spans="9:31" x14ac:dyDescent="0.15">
      <c r="I52" s="2" t="str">
        <f>IFERROR(IF(A52="","",AVERAGEIF('RNA quant data import'!A:A,Analysis!A52,'RNA quant data import'!E:E)/1000/F52),"")</f>
        <v/>
      </c>
      <c r="J52" s="8" t="str">
        <f t="shared" si="0"/>
        <v/>
      </c>
      <c r="K52" s="8"/>
      <c r="L52" s="2" t="str" cm="1">
        <f t="array" ref="L52">IFERROR(IF(A52="","",IF(_xlfn.IFS(D52="I",(J52*G52/(IF(K52="",5,K52)))-G52,D52="R",(I52*G52/(IF(K52="",4,K52)))-G52)&lt;0,"n/a",_xlfn.IFS(D52="I",(J52*G52/(IF(K52="",5,K52)))-G52,D52="R",(I52*G52/(IF(K52="",4,K52)))-G52))),"")</f>
        <v/>
      </c>
      <c r="M52" s="2" t="str">
        <f>IFERROR(IF(A52="","",IF(L52="n/a",G52,G52+L52)),"")</f>
        <v/>
      </c>
      <c r="N52" s="2" t="str">
        <f>IFERROR(IF(A52="","",M52*0.9),"")</f>
        <v/>
      </c>
      <c r="O52" s="2" t="str">
        <f>IFERROR(IF(A52="","",((C52/B52*100)*(G52/E52))/M52),"")</f>
        <v/>
      </c>
      <c r="P52" s="2" t="str">
        <f>IFERROR(IF(A52="","",IF(D52="R","n/a",J52*(((C52/B52*100)*(G52/E52))/M52)/((C52/B52*100)/E52))),"")</f>
        <v/>
      </c>
      <c r="Q52" s="2" t="str">
        <f>IFERROR(IF(A52="","",IF(D52="I","n/a",I52*(((C52/B52*100)*(G52/E52))/M52)/((C52/B52*100)/E52))),"")</f>
        <v/>
      </c>
    </row>
    <row r="53" spans="9:31" x14ac:dyDescent="0.15">
      <c r="I53" s="2" t="str">
        <f>IFERROR(IF(A53="","",AVERAGEIF('RNA quant data import'!A:A,Analysis!A53,'RNA quant data import'!E:E)/1000/F53),"")</f>
        <v/>
      </c>
      <c r="J53" s="8" t="str">
        <f t="shared" si="0"/>
        <v/>
      </c>
      <c r="K53" s="8"/>
      <c r="L53" s="2" t="str" cm="1">
        <f t="array" ref="L53">IFERROR(IF(A53="","",IF(_xlfn.IFS(D53="I",(J53*G53/(IF(K53="",5,K53)))-G53,D53="R",(I53*G53/(IF(K53="",4,K53)))-G53)&lt;0,"n/a",_xlfn.IFS(D53="I",(J53*G53/(IF(K53="",5,K53)))-G53,D53="R",(I53*G53/(IF(K53="",4,K53)))-G53))),"")</f>
        <v/>
      </c>
      <c r="M53" s="2" t="str">
        <f>IFERROR(IF(A53="","",IF(L53="n/a",G53,G53+L53)),"")</f>
        <v/>
      </c>
      <c r="N53" s="2" t="str">
        <f>IFERROR(IF(A53="","",M53*0.9),"")</f>
        <v/>
      </c>
      <c r="O53" s="2" t="str">
        <f>IFERROR(IF(A53="","",((C53/B53*100)*(G53/E53))/M53),"")</f>
        <v/>
      </c>
      <c r="P53" s="2" t="str">
        <f>IFERROR(IF(A53="","",IF(D53="R","n/a",J53*(((C53/B53*100)*(G53/E53))/M53)/((C53/B53*100)/E53))),"")</f>
        <v/>
      </c>
      <c r="Q53" s="2" t="str">
        <f>IFERROR(IF(A53="","",IF(D53="I","n/a",I53*(((C53/B53*100)*(G53/E53))/M53)/((C53/B53*100)/E53))),"")</f>
        <v/>
      </c>
    </row>
    <row r="54" spans="9:31" x14ac:dyDescent="0.15">
      <c r="I54" s="2" t="str">
        <f>IFERROR(IF(A54="","",AVERAGEIF('RNA quant data import'!A:A,Analysis!A54,'RNA quant data import'!E:E)/1000/F54),"")</f>
        <v/>
      </c>
      <c r="J54" s="8" t="str">
        <f t="shared" si="0"/>
        <v/>
      </c>
      <c r="K54" s="8"/>
      <c r="L54" s="2" t="str" cm="1">
        <f t="array" ref="L54">IFERROR(IF(A54="","",IF(_xlfn.IFS(D54="I",(J54*G54/(IF(K54="",5,K54)))-G54,D54="R",(I54*G54/(IF(K54="",4,K54)))-G54)&lt;0,"n/a",_xlfn.IFS(D54="I",(J54*G54/(IF(K54="",5,K54)))-G54,D54="R",(I54*G54/(IF(K54="",4,K54)))-G54))),"")</f>
        <v/>
      </c>
      <c r="M54" s="2" t="str">
        <f>IFERROR(IF(A54="","",IF(L54="n/a",G54,G54+L54)),"")</f>
        <v/>
      </c>
      <c r="N54" s="2" t="str">
        <f>IFERROR(IF(A54="","",M54*0.9),"")</f>
        <v/>
      </c>
      <c r="O54" s="2" t="str">
        <f>IFERROR(IF(A54="","",((C54/B54*100)*(G54/E54))/M54),"")</f>
        <v/>
      </c>
      <c r="P54" s="2" t="str">
        <f>IFERROR(IF(A54="","",IF(D54="R","n/a",J54*(((C54/B54*100)*(G54/E54))/M54)/((C54/B54*100)/E54))),"")</f>
        <v/>
      </c>
      <c r="Q54" s="2" t="str">
        <f>IFERROR(IF(A54="","",IF(D54="I","n/a",I54*(((C54/B54*100)*(G54/E54))/M54)/((C54/B54*100)/E54))),"")</f>
        <v/>
      </c>
    </row>
    <row r="55" spans="9:31" ht="15" x14ac:dyDescent="0.15">
      <c r="I55" s="2" t="str">
        <f>IFERROR(IF(A55="","",AVERAGEIF('RNA quant data import'!A:A,Analysis!A55,'RNA quant data import'!E:E)/1000/F55),"")</f>
        <v/>
      </c>
      <c r="J55" s="8" t="str">
        <f t="shared" si="0"/>
        <v/>
      </c>
      <c r="K55" s="8"/>
      <c r="L55" s="2" t="str" cm="1">
        <f t="array" ref="L55">IFERROR(IF(A55="","",IF(_xlfn.IFS(D55="I",(J55*G55/(IF(K55="",5,K55)))-G55,D55="R",(I55*G55/(IF(K55="",4,K55)))-G55)&lt;0,"n/a",_xlfn.IFS(D55="I",(J55*G55/(IF(K55="",5,K55)))-G55,D55="R",(I55*G55/(IF(K55="",4,K55)))-G55))),"")</f>
        <v/>
      </c>
      <c r="M55" s="2" t="str">
        <f>IFERROR(IF(A55="","",IF(L55="n/a",G55,G55+L55)),"")</f>
        <v/>
      </c>
      <c r="N55" s="2" t="str">
        <f>IFERROR(IF(A55="","",M55*0.9),"")</f>
        <v/>
      </c>
      <c r="O55" s="2" t="str">
        <f>IFERROR(IF(A55="","",((C55/B55*100)*(G55/E55))/M55),"")</f>
        <v/>
      </c>
      <c r="P55" s="2" t="str">
        <f>IFERROR(IF(A55="","",IF(D55="R","n/a",J55*(((C55/B55*100)*(G55/E55))/M55)/((C55/B55*100)/E55))),"")</f>
        <v/>
      </c>
      <c r="Q55" s="2" t="str">
        <f>IFERROR(IF(A55="","",IF(D55="I","n/a",I55*(((C55/B55*100)*(G55/E55))/M55)/((C55/B55*100)/E55))),"")</f>
        <v/>
      </c>
      <c r="V55" s="1" t="s">
        <v>19</v>
      </c>
      <c r="AE55" s="1" t="s">
        <v>20</v>
      </c>
    </row>
    <row r="56" spans="9:31" x14ac:dyDescent="0.15">
      <c r="I56" s="2" t="str">
        <f>IFERROR(IF(A56="","",AVERAGEIF('RNA quant data import'!A:A,Analysis!A56,'RNA quant data import'!E:E)/1000/F56),"")</f>
        <v/>
      </c>
      <c r="J56" s="8" t="str">
        <f t="shared" si="0"/>
        <v/>
      </c>
      <c r="K56" s="8"/>
      <c r="L56" s="2" t="str" cm="1">
        <f t="array" ref="L56">IFERROR(IF(A56="","",IF(_xlfn.IFS(D56="I",(J56*G56/(IF(K56="",5,K56)))-G56,D56="R",(I56*G56/(IF(K56="",4,K56)))-G56)&lt;0,"n/a",_xlfn.IFS(D56="I",(J56*G56/(IF(K56="",5,K56)))-G56,D56="R",(I56*G56/(IF(K56="",4,K56)))-G56))),"")</f>
        <v/>
      </c>
      <c r="M56" s="2" t="str">
        <f>IFERROR(IF(A56="","",IF(L56="n/a",G56,G56+L56)),"")</f>
        <v/>
      </c>
      <c r="N56" s="2" t="str">
        <f>IFERROR(IF(A56="","",M56*0.9),"")</f>
        <v/>
      </c>
      <c r="O56" s="2" t="str">
        <f>IFERROR(IF(A56="","",((C56/B56*100)*(G56/E56))/M56),"")</f>
        <v/>
      </c>
      <c r="P56" s="2" t="str">
        <f>IFERROR(IF(A56="","",IF(D56="R","n/a",J56*(((C56/B56*100)*(G56/E56))/M56)/((C56/B56*100)/E56))),"")</f>
        <v/>
      </c>
      <c r="Q56" s="2" t="str">
        <f>IFERROR(IF(A56="","",IF(D56="I","n/a",I56*(((C56/B56*100)*(G56/E56))/M56)/((C56/B56*100)/E56))),"")</f>
        <v/>
      </c>
    </row>
    <row r="57" spans="9:31" x14ac:dyDescent="0.15">
      <c r="I57" s="2" t="str">
        <f>IFERROR(IF(A57="","",AVERAGEIF('RNA quant data import'!A:A,Analysis!A57,'RNA quant data import'!E:E)/1000/F57),"")</f>
        <v/>
      </c>
      <c r="J57" s="8" t="str">
        <f t="shared" si="0"/>
        <v/>
      </c>
      <c r="K57" s="8"/>
      <c r="L57" s="2" t="str" cm="1">
        <f t="array" ref="L57">IFERROR(IF(A57="","",IF(_xlfn.IFS(D57="I",(J57*G57/(IF(K57="",5,K57)))-G57,D57="R",(I57*G57/(IF(K57="",4,K57)))-G57)&lt;0,"n/a",_xlfn.IFS(D57="I",(J57*G57/(IF(K57="",5,K57)))-G57,D57="R",(I57*G57/(IF(K57="",4,K57)))-G57))),"")</f>
        <v/>
      </c>
      <c r="M57" s="2" t="str">
        <f>IFERROR(IF(A57="","",IF(L57="n/a",G57,G57+L57)),"")</f>
        <v/>
      </c>
      <c r="N57" s="2" t="str">
        <f>IFERROR(IF(A57="","",M57*0.9),"")</f>
        <v/>
      </c>
      <c r="O57" s="2" t="str">
        <f>IFERROR(IF(A57="","",((C57/B57*100)*(G57/E57))/M57),"")</f>
        <v/>
      </c>
      <c r="P57" s="2" t="str">
        <f>IFERROR(IF(A57="","",IF(D57="R","n/a",J57*(((C57/B57*100)*(G57/E57))/M57)/((C57/B57*100)/E57))),"")</f>
        <v/>
      </c>
      <c r="Q57" s="2" t="str">
        <f>IFERROR(IF(A57="","",IF(D57="I","n/a",I57*(((C57/B57*100)*(G57/E57))/M57)/((C57/B57*100)/E57))),"")</f>
        <v/>
      </c>
    </row>
    <row r="58" spans="9:31" x14ac:dyDescent="0.15">
      <c r="I58" s="2" t="str">
        <f>IFERROR(IF(A58="","",AVERAGEIF('RNA quant data import'!A:A,Analysis!A58,'RNA quant data import'!E:E)/1000/F58),"")</f>
        <v/>
      </c>
      <c r="J58" s="8" t="str">
        <f t="shared" si="0"/>
        <v/>
      </c>
      <c r="K58" s="8"/>
      <c r="L58" s="2" t="str" cm="1">
        <f t="array" ref="L58">IFERROR(IF(A58="","",IF(_xlfn.IFS(D58="I",(J58*G58/(IF(K58="",5,K58)))-G58,D58="R",(I58*G58/(IF(K58="",4,K58)))-G58)&lt;0,"n/a",_xlfn.IFS(D58="I",(J58*G58/(IF(K58="",5,K58)))-G58,D58="R",(I58*G58/(IF(K58="",4,K58)))-G58))),"")</f>
        <v/>
      </c>
      <c r="M58" s="2" t="str">
        <f>IFERROR(IF(A58="","",IF(L58="n/a",G58,G58+L58)),"")</f>
        <v/>
      </c>
      <c r="N58" s="2" t="str">
        <f>IFERROR(IF(A58="","",M58*0.9),"")</f>
        <v/>
      </c>
      <c r="O58" s="2" t="str">
        <f>IFERROR(IF(A58="","",((C58/B58*100)*(G58/E58))/M58),"")</f>
        <v/>
      </c>
      <c r="P58" s="2" t="str">
        <f>IFERROR(IF(A58="","",IF(D58="R","n/a",J58*(((C58/B58*100)*(G58/E58))/M58)/((C58/B58*100)/E58))),"")</f>
        <v/>
      </c>
      <c r="Q58" s="2" t="str">
        <f>IFERROR(IF(A58="","",IF(D58="I","n/a",I58*(((C58/B58*100)*(G58/E58))/M58)/((C58/B58*100)/E58))),"")</f>
        <v/>
      </c>
    </row>
    <row r="59" spans="9:31" x14ac:dyDescent="0.15">
      <c r="I59" s="2" t="str">
        <f>IFERROR(IF(A59="","",AVERAGEIF('RNA quant data import'!A:A,Analysis!A59,'RNA quant data import'!E:E)/1000/F59),"")</f>
        <v/>
      </c>
      <c r="J59" s="8" t="str">
        <f t="shared" si="0"/>
        <v/>
      </c>
      <c r="K59" s="8"/>
      <c r="L59" s="2" t="str" cm="1">
        <f t="array" ref="L59">IFERROR(IF(A59="","",IF(_xlfn.IFS(D59="I",(J59*G59/(IF(K59="",5,K59)))-G59,D59="R",(I59*G59/(IF(K59="",4,K59)))-G59)&lt;0,"n/a",_xlfn.IFS(D59="I",(J59*G59/(IF(K59="",5,K59)))-G59,D59="R",(I59*G59/(IF(K59="",4,K59)))-G59))),"")</f>
        <v/>
      </c>
      <c r="M59" s="2" t="str">
        <f>IFERROR(IF(A59="","",IF(L59="n/a",G59,G59+L59)),"")</f>
        <v/>
      </c>
      <c r="N59" s="2" t="str">
        <f>IFERROR(IF(A59="","",M59*0.9),"")</f>
        <v/>
      </c>
      <c r="O59" s="2" t="str">
        <f>IFERROR(IF(A59="","",((C59/B59*100)*(G59/E59))/M59),"")</f>
        <v/>
      </c>
      <c r="P59" s="2" t="str">
        <f>IFERROR(IF(A59="","",IF(D59="R","n/a",J59*(((C59/B59*100)*(G59/E59))/M59)/((C59/B59*100)/E59))),"")</f>
        <v/>
      </c>
      <c r="Q59" s="2" t="str">
        <f>IFERROR(IF(A59="","",IF(D59="I","n/a",I59*(((C59/B59*100)*(G59/E59))/M59)/((C59/B59*100)/E59))),"")</f>
        <v/>
      </c>
    </row>
    <row r="60" spans="9:31" x14ac:dyDescent="0.15">
      <c r="I60" s="2" t="str">
        <f>IFERROR(IF(A60="","",AVERAGEIF('RNA quant data import'!A:A,Analysis!A60,'RNA quant data import'!E:E)/1000/F60),"")</f>
        <v/>
      </c>
      <c r="J60" s="8" t="str">
        <f t="shared" si="0"/>
        <v/>
      </c>
      <c r="K60" s="8"/>
      <c r="L60" s="2" t="str" cm="1">
        <f t="array" ref="L60">IFERROR(IF(A60="","",IF(_xlfn.IFS(D60="I",(J60*G60/(IF(K60="",5,K60)))-G60,D60="R",(I60*G60/(IF(K60="",4,K60)))-G60)&lt;0,"n/a",_xlfn.IFS(D60="I",(J60*G60/(IF(K60="",5,K60)))-G60,D60="R",(I60*G60/(IF(K60="",4,K60)))-G60))),"")</f>
        <v/>
      </c>
      <c r="M60" s="2" t="str">
        <f>IFERROR(IF(A60="","",IF(L60="n/a",G60,G60+L60)),"")</f>
        <v/>
      </c>
      <c r="N60" s="2" t="str">
        <f>IFERROR(IF(A60="","",M60*0.9),"")</f>
        <v/>
      </c>
      <c r="O60" s="2" t="str">
        <f>IFERROR(IF(A60="","",((C60/B60*100)*(G60/E60))/M60),"")</f>
        <v/>
      </c>
      <c r="P60" s="2" t="str">
        <f>IFERROR(IF(A60="","",IF(D60="R","n/a",J60*(((C60/B60*100)*(G60/E60))/M60)/((C60/B60*100)/E60))),"")</f>
        <v/>
      </c>
      <c r="Q60" s="2" t="str">
        <f>IFERROR(IF(A60="","",IF(D60="I","n/a",I60*(((C60/B60*100)*(G60/E60))/M60)/((C60/B60*100)/E60))),"")</f>
        <v/>
      </c>
    </row>
    <row r="61" spans="9:31" x14ac:dyDescent="0.15">
      <c r="I61" s="2" t="str">
        <f>IFERROR(IF(A61="","",AVERAGEIF('RNA quant data import'!A:A,Analysis!A61,'RNA quant data import'!E:E)/1000/F61),"")</f>
        <v/>
      </c>
      <c r="J61" s="8" t="str">
        <f t="shared" si="0"/>
        <v/>
      </c>
      <c r="K61" s="8"/>
      <c r="L61" s="2" t="str" cm="1">
        <f t="array" ref="L61">IFERROR(IF(A61="","",IF(_xlfn.IFS(D61="I",(J61*G61/(IF(K61="",5,K61)))-G61,D61="R",(I61*G61/(IF(K61="",4,K61)))-G61)&lt;0,"n/a",_xlfn.IFS(D61="I",(J61*G61/(IF(K61="",5,K61)))-G61,D61="R",(I61*G61/(IF(K61="",4,K61)))-G61))),"")</f>
        <v/>
      </c>
      <c r="M61" s="2" t="str">
        <f>IFERROR(IF(A61="","",IF(L61="n/a",G61,G61+L61)),"")</f>
        <v/>
      </c>
      <c r="N61" s="2" t="str">
        <f>IFERROR(IF(A61="","",M61*0.9),"")</f>
        <v/>
      </c>
      <c r="O61" s="2" t="str">
        <f>IFERROR(IF(A61="","",((C61/B61*100)*(G61/E61))/M61),"")</f>
        <v/>
      </c>
      <c r="P61" s="2" t="str">
        <f>IFERROR(IF(A61="","",IF(D61="R","n/a",J61*(((C61/B61*100)*(G61/E61))/M61)/((C61/B61*100)/E61))),"")</f>
        <v/>
      </c>
      <c r="Q61" s="2" t="str">
        <f>IFERROR(IF(A61="","",IF(D61="I","n/a",I61*(((C61/B61*100)*(G61/E61))/M61)/((C61/B61*100)/E61))),"")</f>
        <v/>
      </c>
    </row>
    <row r="62" spans="9:31" x14ac:dyDescent="0.15">
      <c r="I62" s="2" t="str">
        <f>IFERROR(IF(A62="","",AVERAGEIF('RNA quant data import'!A:A,Analysis!A62,'RNA quant data import'!E:E)/1000/F62),"")</f>
        <v/>
      </c>
      <c r="J62" s="8" t="str">
        <f t="shared" si="0"/>
        <v/>
      </c>
      <c r="K62" s="8"/>
      <c r="L62" s="2" t="str" cm="1">
        <f t="array" ref="L62">IFERROR(IF(A62="","",IF(_xlfn.IFS(D62="I",(J62*G62/(IF(K62="",5,K62)))-G62,D62="R",(I62*G62/(IF(K62="",4,K62)))-G62)&lt;0,"n/a",_xlfn.IFS(D62="I",(J62*G62/(IF(K62="",5,K62)))-G62,D62="R",(I62*G62/(IF(K62="",4,K62)))-G62))),"")</f>
        <v/>
      </c>
      <c r="M62" s="2" t="str">
        <f>IFERROR(IF(A62="","",IF(L62="n/a",G62,G62+L62)),"")</f>
        <v/>
      </c>
      <c r="N62" s="2" t="str">
        <f>IFERROR(IF(A62="","",M62*0.9),"")</f>
        <v/>
      </c>
      <c r="O62" s="2" t="str">
        <f>IFERROR(IF(A62="","",((C62/B62*100)*(G62/E62))/M62),"")</f>
        <v/>
      </c>
      <c r="P62" s="2" t="str">
        <f>IFERROR(IF(A62="","",IF(D62="R","n/a",J62*(((C62/B62*100)*(G62/E62))/M62)/((C62/B62*100)/E62))),"")</f>
        <v/>
      </c>
      <c r="Q62" s="2" t="str">
        <f>IFERROR(IF(A62="","",IF(D62="I","n/a",I62*(((C62/B62*100)*(G62/E62))/M62)/((C62/B62*100)/E62))),"")</f>
        <v/>
      </c>
    </row>
    <row r="63" spans="9:31" x14ac:dyDescent="0.15">
      <c r="I63" s="2" t="str">
        <f>IFERROR(IF(A63="","",AVERAGEIF('RNA quant data import'!A:A,Analysis!A63,'RNA quant data import'!E:E)/1000/F63),"")</f>
        <v/>
      </c>
      <c r="J63" s="8" t="str">
        <f t="shared" si="0"/>
        <v/>
      </c>
      <c r="K63" s="8"/>
      <c r="L63" s="2" t="str" cm="1">
        <f t="array" ref="L63">IFERROR(IF(A63="","",IF(_xlfn.IFS(D63="I",(J63*G63/(IF(K63="",5,K63)))-G63,D63="R",(I63*G63/(IF(K63="",4,K63)))-G63)&lt;0,"n/a",_xlfn.IFS(D63="I",(J63*G63/(IF(K63="",5,K63)))-G63,D63="R",(I63*G63/(IF(K63="",4,K63)))-G63))),"")</f>
        <v/>
      </c>
      <c r="M63" s="2" t="str">
        <f>IFERROR(IF(A63="","",IF(L63="n/a",G63,G63+L63)),"")</f>
        <v/>
      </c>
      <c r="N63" s="2" t="str">
        <f>IFERROR(IF(A63="","",M63*0.9),"")</f>
        <v/>
      </c>
      <c r="O63" s="2" t="str">
        <f>IFERROR(IF(A63="","",((C63/B63*100)*(G63/E63))/M63),"")</f>
        <v/>
      </c>
      <c r="P63" s="2" t="str">
        <f>IFERROR(IF(A63="","",IF(D63="R","n/a",J63*(((C63/B63*100)*(G63/E63))/M63)/((C63/B63*100)/E63))),"")</f>
        <v/>
      </c>
      <c r="Q63" s="2" t="str">
        <f>IFERROR(IF(A63="","",IF(D63="I","n/a",I63*(((C63/B63*100)*(G63/E63))/M63)/((C63/B63*100)/E63))),"")</f>
        <v/>
      </c>
    </row>
    <row r="64" spans="9:31" x14ac:dyDescent="0.15">
      <c r="I64" s="2" t="str">
        <f>IFERROR(IF(A64="","",AVERAGEIF('RNA quant data import'!A:A,Analysis!A64,'RNA quant data import'!E:E)/1000/F64),"")</f>
        <v/>
      </c>
      <c r="J64" s="8" t="str">
        <f t="shared" si="0"/>
        <v/>
      </c>
      <c r="K64" s="8"/>
      <c r="L64" s="2" t="str" cm="1">
        <f t="array" ref="L64">IFERROR(IF(A64="","",IF(_xlfn.IFS(D64="I",(J64*G64/(IF(K64="",5,K64)))-G64,D64="R",(I64*G64/(IF(K64="",4,K64)))-G64)&lt;0,"n/a",_xlfn.IFS(D64="I",(J64*G64/(IF(K64="",5,K64)))-G64,D64="R",(I64*G64/(IF(K64="",4,K64)))-G64))),"")</f>
        <v/>
      </c>
      <c r="M64" s="2" t="str">
        <f>IFERROR(IF(A64="","",IF(L64="n/a",G64,G64+L64)),"")</f>
        <v/>
      </c>
      <c r="N64" s="2" t="str">
        <f>IFERROR(IF(A64="","",M64*0.9),"")</f>
        <v/>
      </c>
      <c r="O64" s="2" t="str">
        <f>IFERROR(IF(A64="","",((C64/B64*100)*(G64/E64))/M64),"")</f>
        <v/>
      </c>
      <c r="P64" s="2" t="str">
        <f>IFERROR(IF(A64="","",IF(D64="R","n/a",J64*(((C64/B64*100)*(G64/E64))/M64)/((C64/B64*100)/E64))),"")</f>
        <v/>
      </c>
      <c r="Q64" s="2" t="str">
        <f>IFERROR(IF(A64="","",IF(D64="I","n/a",I64*(((C64/B64*100)*(G64/E64))/M64)/((C64/B64*100)/E64))),"")</f>
        <v/>
      </c>
    </row>
    <row r="65" spans="9:31" x14ac:dyDescent="0.15">
      <c r="I65" s="2" t="str">
        <f>IFERROR(IF(A65="","",AVERAGEIF('RNA quant data import'!A:A,Analysis!A65,'RNA quant data import'!E:E)/1000/F65),"")</f>
        <v/>
      </c>
      <c r="J65" s="8" t="str">
        <f t="shared" si="0"/>
        <v/>
      </c>
      <c r="K65" s="8"/>
      <c r="L65" s="2" t="str" cm="1">
        <f t="array" ref="L65">IFERROR(IF(A65="","",IF(_xlfn.IFS(D65="I",(J65*G65/(IF(K65="",5,K65)))-G65,D65="R",(I65*G65/(IF(K65="",4,K65)))-G65)&lt;0,"n/a",_xlfn.IFS(D65="I",(J65*G65/(IF(K65="",5,K65)))-G65,D65="R",(I65*G65/(IF(K65="",4,K65)))-G65))),"")</f>
        <v/>
      </c>
      <c r="M65" s="2" t="str">
        <f>IFERROR(IF(A65="","",IF(L65="n/a",G65,G65+L65)),"")</f>
        <v/>
      </c>
      <c r="N65" s="2" t="str">
        <f>IFERROR(IF(A65="","",M65*0.9),"")</f>
        <v/>
      </c>
      <c r="O65" s="2" t="str">
        <f>IFERROR(IF(A65="","",((C65/B65*100)*(G65/E65))/M65),"")</f>
        <v/>
      </c>
      <c r="P65" s="2" t="str">
        <f>IFERROR(IF(A65="","",IF(D65="R","n/a",J65*(((C65/B65*100)*(G65/E65))/M65)/((C65/B65*100)/E65))),"")</f>
        <v/>
      </c>
      <c r="Q65" s="2" t="str">
        <f>IFERROR(IF(A65="","",IF(D65="I","n/a",I65*(((C65/B65*100)*(G65/E65))/M65)/((C65/B65*100)/E65))),"")</f>
        <v/>
      </c>
    </row>
    <row r="66" spans="9:31" x14ac:dyDescent="0.15">
      <c r="I66" s="2" t="str">
        <f>IFERROR(IF(A66="","",AVERAGEIF('RNA quant data import'!A:A,Analysis!A66,'RNA quant data import'!E:E)/1000/F66),"")</f>
        <v/>
      </c>
      <c r="J66" s="8" t="str">
        <f t="shared" si="0"/>
        <v/>
      </c>
      <c r="K66" s="8"/>
      <c r="L66" s="2" t="str" cm="1">
        <f t="array" ref="L66">IFERROR(IF(A66="","",IF(_xlfn.IFS(D66="I",(J66*G66/(IF(K66="",5,K66)))-G66,D66="R",(I66*G66/(IF(K66="",4,K66)))-G66)&lt;0,"n/a",_xlfn.IFS(D66="I",(J66*G66/(IF(K66="",5,K66)))-G66,D66="R",(I66*G66/(IF(K66="",4,K66)))-G66))),"")</f>
        <v/>
      </c>
      <c r="M66" s="2" t="str">
        <f>IFERROR(IF(A66="","",IF(L66="n/a",G66,G66+L66)),"")</f>
        <v/>
      </c>
      <c r="N66" s="2" t="str">
        <f>IFERROR(IF(A66="","",M66*0.9),"")</f>
        <v/>
      </c>
      <c r="O66" s="2" t="str">
        <f>IFERROR(IF(A66="","",((C66/B66*100)*(G66/E66))/M66),"")</f>
        <v/>
      </c>
      <c r="P66" s="2" t="str">
        <f>IFERROR(IF(A66="","",IF(D66="R","n/a",J66*(((C66/B66*100)*(G66/E66))/M66)/((C66/B66*100)/E66))),"")</f>
        <v/>
      </c>
      <c r="Q66" s="2" t="str">
        <f>IFERROR(IF(A66="","",IF(D66="I","n/a",I66*(((C66/B66*100)*(G66/E66))/M66)/((C66/B66*100)/E66))),"")</f>
        <v/>
      </c>
    </row>
    <row r="67" spans="9:31" x14ac:dyDescent="0.15">
      <c r="I67" s="2" t="str">
        <f>IFERROR(IF(A67="","",AVERAGEIF('RNA quant data import'!A:A,Analysis!A67,'RNA quant data import'!E:E)/1000/F67),"")</f>
        <v/>
      </c>
      <c r="J67" s="8" t="str">
        <f t="shared" si="0"/>
        <v/>
      </c>
      <c r="K67" s="8"/>
      <c r="L67" s="2" t="str" cm="1">
        <f t="array" ref="L67">IFERROR(IF(A67="","",IF(_xlfn.IFS(D67="I",(J67*G67/(IF(K67="",5,K67)))-G67,D67="R",(I67*G67/(IF(K67="",4,K67)))-G67)&lt;0,"n/a",_xlfn.IFS(D67="I",(J67*G67/(IF(K67="",5,K67)))-G67,D67="R",(I67*G67/(IF(K67="",4,K67)))-G67))),"")</f>
        <v/>
      </c>
      <c r="M67" s="2" t="str">
        <f>IFERROR(IF(A67="","",IF(L67="n/a",G67,G67+L67)),"")</f>
        <v/>
      </c>
      <c r="N67" s="2" t="str">
        <f>IFERROR(IF(A67="","",M67*0.9),"")</f>
        <v/>
      </c>
      <c r="O67" s="2" t="str">
        <f>IFERROR(IF(A67="","",((C67/B67*100)*(G67/E67))/M67),"")</f>
        <v/>
      </c>
      <c r="P67" s="2" t="str">
        <f>IFERROR(IF(A67="","",IF(D67="R","n/a",J67*(((C67/B67*100)*(G67/E67))/M67)/((C67/B67*100)/E67))),"")</f>
        <v/>
      </c>
      <c r="Q67" s="2" t="str">
        <f>IFERROR(IF(A67="","",IF(D67="I","n/a",I67*(((C67/B67*100)*(G67/E67))/M67)/((C67/B67*100)/E67))),"")</f>
        <v/>
      </c>
    </row>
    <row r="68" spans="9:31" x14ac:dyDescent="0.15">
      <c r="I68" s="2" t="str">
        <f>IFERROR(IF(A68="","",AVERAGEIF('RNA quant data import'!A:A,Analysis!A68,'RNA quant data import'!E:E)/1000/F68),"")</f>
        <v/>
      </c>
      <c r="J68" s="8" t="str">
        <f t="shared" si="0"/>
        <v/>
      </c>
      <c r="K68" s="8"/>
      <c r="L68" s="2" t="str" cm="1">
        <f t="array" ref="L68">IFERROR(IF(A68="","",IF(_xlfn.IFS(D68="I",(J68*G68/(IF(K68="",5,K68)))-G68,D68="R",(I68*G68/(IF(K68="",4,K68)))-G68)&lt;0,"n/a",_xlfn.IFS(D68="I",(J68*G68/(IF(K68="",5,K68)))-G68,D68="R",(I68*G68/(IF(K68="",4,K68)))-G68))),"")</f>
        <v/>
      </c>
      <c r="M68" s="2" t="str">
        <f>IFERROR(IF(A68="","",IF(L68="n/a",G68,G68+L68)),"")</f>
        <v/>
      </c>
      <c r="N68" s="2" t="str">
        <f>IFERROR(IF(A68="","",M68*0.9),"")</f>
        <v/>
      </c>
      <c r="O68" s="2" t="str">
        <f>IFERROR(IF(A68="","",((C68/B68*100)*(G68/E68))/M68),"")</f>
        <v/>
      </c>
      <c r="P68" s="2" t="str">
        <f>IFERROR(IF(A68="","",IF(D68="R","n/a",J68*(((C68/B68*100)*(G68/E68))/M68)/((C68/B68*100)/E68))),"")</f>
        <v/>
      </c>
      <c r="Q68" s="2" t="str">
        <f>IFERROR(IF(A68="","",IF(D68="I","n/a",I68*(((C68/B68*100)*(G68/E68))/M68)/((C68/B68*100)/E68))),"")</f>
        <v/>
      </c>
    </row>
    <row r="69" spans="9:31" x14ac:dyDescent="0.15">
      <c r="I69" s="2" t="str">
        <f>IFERROR(IF(A69="","",AVERAGEIF('RNA quant data import'!A:A,Analysis!A69,'RNA quant data import'!E:E)/1000/F69),"")</f>
        <v/>
      </c>
      <c r="J69" s="8" t="str">
        <f t="shared" si="0"/>
        <v/>
      </c>
      <c r="K69" s="8"/>
      <c r="L69" s="2" t="str" cm="1">
        <f t="array" ref="L69">IFERROR(IF(A69="","",IF(_xlfn.IFS(D69="I",(J69*G69/(IF(K69="",5,K69)))-G69,D69="R",(I69*G69/(IF(K69="",4,K69)))-G69)&lt;0,"n/a",_xlfn.IFS(D69="I",(J69*G69/(IF(K69="",5,K69)))-G69,D69="R",(I69*G69/(IF(K69="",4,K69)))-G69))),"")</f>
        <v/>
      </c>
      <c r="M69" s="2" t="str">
        <f>IFERROR(IF(A69="","",IF(L69="n/a",G69,G69+L69)),"")</f>
        <v/>
      </c>
      <c r="N69" s="2" t="str">
        <f>IFERROR(IF(A69="","",M69*0.9),"")</f>
        <v/>
      </c>
      <c r="O69" s="2" t="str">
        <f>IFERROR(IF(A69="","",((C69/B69*100)*(G69/E69))/M69),"")</f>
        <v/>
      </c>
      <c r="P69" s="2" t="str">
        <f>IFERROR(IF(A69="","",IF(D69="R","n/a",J69*(((C69/B69*100)*(G69/E69))/M69)/((C69/B69*100)/E69))),"")</f>
        <v/>
      </c>
      <c r="Q69" s="2" t="str">
        <f>IFERROR(IF(A69="","",IF(D69="I","n/a",I69*(((C69/B69*100)*(G69/E69))/M69)/((C69/B69*100)/E69))),"")</f>
        <v/>
      </c>
    </row>
    <row r="70" spans="9:31" x14ac:dyDescent="0.15">
      <c r="I70" s="2" t="str">
        <f>IFERROR(IF(A70="","",AVERAGEIF('RNA quant data import'!A:A,Analysis!A70,'RNA quant data import'!E:E)/1000/F70),"")</f>
        <v/>
      </c>
      <c r="J70" s="8" t="str">
        <f t="shared" si="0"/>
        <v/>
      </c>
      <c r="K70" s="8"/>
      <c r="L70" s="2" t="str" cm="1">
        <f t="array" ref="L70">IFERROR(IF(A70="","",IF(_xlfn.IFS(D70="I",(J70*G70/(IF(K70="",5,K70)))-G70,D70="R",(I70*G70/(IF(K70="",4,K70)))-G70)&lt;0,"n/a",_xlfn.IFS(D70="I",(J70*G70/(IF(K70="",5,K70)))-G70,D70="R",(I70*G70/(IF(K70="",4,K70)))-G70))),"")</f>
        <v/>
      </c>
      <c r="M70" s="2" t="str">
        <f>IFERROR(IF(A70="","",IF(L70="n/a",G70,G70+L70)),"")</f>
        <v/>
      </c>
      <c r="N70" s="2" t="str">
        <f>IFERROR(IF(A70="","",M70*0.9),"")</f>
        <v/>
      </c>
      <c r="O70" s="2" t="str">
        <f>IFERROR(IF(A70="","",((C70/B70*100)*(G70/E70))/M70),"")</f>
        <v/>
      </c>
      <c r="P70" s="2" t="str">
        <f>IFERROR(IF(A70="","",IF(D70="R","n/a",J70*(((C70/B70*100)*(G70/E70))/M70)/((C70/B70*100)/E70))),"")</f>
        <v/>
      </c>
      <c r="Q70" s="2" t="str">
        <f>IFERROR(IF(A70="","",IF(D70="I","n/a",I70*(((C70/B70*100)*(G70/E70))/M70)/((C70/B70*100)/E70))),"")</f>
        <v/>
      </c>
    </row>
    <row r="71" spans="9:31" x14ac:dyDescent="0.15">
      <c r="I71" s="2" t="str">
        <f>IFERROR(IF(A71="","",AVERAGEIF('RNA quant data import'!A:A,Analysis!A71,'RNA quant data import'!E:E)/1000/F71),"")</f>
        <v/>
      </c>
      <c r="J71" s="8" t="str">
        <f t="shared" si="0"/>
        <v/>
      </c>
      <c r="K71" s="8"/>
      <c r="L71" s="2" t="str" cm="1">
        <f t="array" ref="L71">IFERROR(IF(A71="","",IF(_xlfn.IFS(D71="I",(J71*G71/(IF(K71="",5,K71)))-G71,D71="R",(I71*G71/(IF(K71="",4,K71)))-G71)&lt;0,"n/a",_xlfn.IFS(D71="I",(J71*G71/(IF(K71="",5,K71)))-G71,D71="R",(I71*G71/(IF(K71="",4,K71)))-G71))),"")</f>
        <v/>
      </c>
      <c r="M71" s="2" t="str">
        <f>IFERROR(IF(A71="","",IF(L71="n/a",G71,G71+L71)),"")</f>
        <v/>
      </c>
      <c r="N71" s="2" t="str">
        <f>IFERROR(IF(A71="","",M71*0.9),"")</f>
        <v/>
      </c>
      <c r="O71" s="2" t="str">
        <f>IFERROR(IF(A71="","",((C71/B71*100)*(G71/E71))/M71),"")</f>
        <v/>
      </c>
      <c r="P71" s="2" t="str">
        <f>IFERROR(IF(A71="","",IF(D71="R","n/a",J71*(((C71/B71*100)*(G71/E71))/M71)/((C71/B71*100)/E71))),"")</f>
        <v/>
      </c>
      <c r="Q71" s="2" t="str">
        <f>IFERROR(IF(A71="","",IF(D71="I","n/a",I71*(((C71/B71*100)*(G71/E71))/M71)/((C71/B71*100)/E71))),"")</f>
        <v/>
      </c>
    </row>
    <row r="72" spans="9:31" x14ac:dyDescent="0.15">
      <c r="I72" s="2" t="str">
        <f>IFERROR(IF(A72="","",AVERAGEIF('RNA quant data import'!A:A,Analysis!A72,'RNA quant data import'!E:E)/1000/F72),"")</f>
        <v/>
      </c>
      <c r="J72" s="8" t="str">
        <f t="shared" si="0"/>
        <v/>
      </c>
      <c r="K72" s="8"/>
      <c r="L72" s="2" t="str" cm="1">
        <f t="array" ref="L72">IFERROR(IF(A72="","",IF(_xlfn.IFS(D72="I",(J72*G72/(IF(K72="",5,K72)))-G72,D72="R",(I72*G72/(IF(K72="",4,K72)))-G72)&lt;0,"n/a",_xlfn.IFS(D72="I",(J72*G72/(IF(K72="",5,K72)))-G72,D72="R",(I72*G72/(IF(K72="",4,K72)))-G72))),"")</f>
        <v/>
      </c>
      <c r="M72" s="2" t="str">
        <f>IFERROR(IF(A72="","",IF(L72="n/a",G72,G72+L72)),"")</f>
        <v/>
      </c>
      <c r="N72" s="2" t="str">
        <f>IFERROR(IF(A72="","",M72*0.9),"")</f>
        <v/>
      </c>
      <c r="O72" s="2" t="str">
        <f>IFERROR(IF(A72="","",((C72/B72*100)*(G72/E72))/M72),"")</f>
        <v/>
      </c>
      <c r="P72" s="2" t="str">
        <f>IFERROR(IF(A72="","",IF(D72="R","n/a",J72*(((C72/B72*100)*(G72/E72))/M72)/((C72/B72*100)/E72))),"")</f>
        <v/>
      </c>
      <c r="Q72" s="2" t="str">
        <f>IFERROR(IF(A72="","",IF(D72="I","n/a",I72*(((C72/B72*100)*(G72/E72))/M72)/((C72/B72*100)/E72))),"")</f>
        <v/>
      </c>
    </row>
    <row r="73" spans="9:31" x14ac:dyDescent="0.15">
      <c r="I73" s="2" t="str">
        <f>IFERROR(IF(A73="","",AVERAGEIF('RNA quant data import'!A:A,Analysis!A73,'RNA quant data import'!E:E)/1000/F73),"")</f>
        <v/>
      </c>
      <c r="J73" s="8" t="str">
        <f t="shared" ref="J73:J106" si="1">IFERROR(IF(A73="","",IF(D73="I",IF(I73="",H73/E73,I73*4),"n/a")),"")</f>
        <v/>
      </c>
      <c r="K73" s="8"/>
      <c r="L73" s="2" t="str" cm="1">
        <f t="array" ref="L73">IFERROR(IF(A73="","",IF(_xlfn.IFS(D73="I",(J73*G73/(IF(K73="",5,K73)))-G73,D73="R",(I73*G73/(IF(K73="",4,K73)))-G73)&lt;0,"n/a",_xlfn.IFS(D73="I",(J73*G73/(IF(K73="",5,K73)))-G73,D73="R",(I73*G73/(IF(K73="",4,K73)))-G73))),"")</f>
        <v/>
      </c>
      <c r="M73" s="2" t="str">
        <f>IFERROR(IF(A73="","",IF(L73="n/a",G73,G73+L73)),"")</f>
        <v/>
      </c>
      <c r="N73" s="2" t="str">
        <f>IFERROR(IF(A73="","",M73*0.9),"")</f>
        <v/>
      </c>
      <c r="O73" s="2" t="str">
        <f>IFERROR(IF(A73="","",((C73/B73*100)*(G73/E73))/M73),"")</f>
        <v/>
      </c>
      <c r="P73" s="2" t="str">
        <f>IFERROR(IF(A73="","",IF(D73="R","n/a",J73*(((C73/B73*100)*(G73/E73))/M73)/((C73/B73*100)/E73))),"")</f>
        <v/>
      </c>
      <c r="Q73" s="2" t="str">
        <f>IFERROR(IF(A73="","",IF(D73="I","n/a",I73*(((C73/B73*100)*(G73/E73))/M73)/((C73/B73*100)/E73))),"")</f>
        <v/>
      </c>
    </row>
    <row r="74" spans="9:31" x14ac:dyDescent="0.15">
      <c r="I74" s="2" t="str">
        <f>IFERROR(IF(A74="","",AVERAGEIF('RNA quant data import'!A:A,Analysis!A74,'RNA quant data import'!E:E)/1000/F74),"")</f>
        <v/>
      </c>
      <c r="J74" s="8" t="str">
        <f t="shared" si="1"/>
        <v/>
      </c>
      <c r="K74" s="8"/>
      <c r="L74" s="2" t="str" cm="1">
        <f t="array" ref="L74">IFERROR(IF(A74="","",IF(_xlfn.IFS(D74="I",(J74*G74/(IF(K74="",5,K74)))-G74,D74="R",(I74*G74/(IF(K74="",4,K74)))-G74)&lt;0,"n/a",_xlfn.IFS(D74="I",(J74*G74/(IF(K74="",5,K74)))-G74,D74="R",(I74*G74/(IF(K74="",4,K74)))-G74))),"")</f>
        <v/>
      </c>
      <c r="M74" s="2" t="str">
        <f>IFERROR(IF(A74="","",IF(L74="n/a",G74,G74+L74)),"")</f>
        <v/>
      </c>
      <c r="N74" s="2" t="str">
        <f>IFERROR(IF(A74="","",M74*0.9),"")</f>
        <v/>
      </c>
      <c r="O74" s="2" t="str">
        <f>IFERROR(IF(A74="","",((C74/B74*100)*(G74/E74))/M74),"")</f>
        <v/>
      </c>
      <c r="P74" s="2" t="str">
        <f>IFERROR(IF(A74="","",IF(D74="R","n/a",J74*(((C74/B74*100)*(G74/E74))/M74)/((C74/B74*100)/E74))),"")</f>
        <v/>
      </c>
      <c r="Q74" s="2" t="str">
        <f>IFERROR(IF(A74="","",IF(D74="I","n/a",I74*(((C74/B74*100)*(G74/E74))/M74)/((C74/B74*100)/E74))),"")</f>
        <v/>
      </c>
    </row>
    <row r="75" spans="9:31" x14ac:dyDescent="0.15">
      <c r="I75" s="2" t="str">
        <f>IFERROR(IF(A75="","",AVERAGEIF('RNA quant data import'!A:A,Analysis!A75,'RNA quant data import'!E:E)/1000/F75),"")</f>
        <v/>
      </c>
      <c r="J75" s="8" t="str">
        <f t="shared" si="1"/>
        <v/>
      </c>
      <c r="K75" s="8"/>
      <c r="L75" s="2" t="str" cm="1">
        <f t="array" ref="L75">IFERROR(IF(A75="","",IF(_xlfn.IFS(D75="I",(J75*G75/(IF(K75="",5,K75)))-G75,D75="R",(I75*G75/(IF(K75="",4,K75)))-G75)&lt;0,"n/a",_xlfn.IFS(D75="I",(J75*G75/(IF(K75="",5,K75)))-G75,D75="R",(I75*G75/(IF(K75="",4,K75)))-G75))),"")</f>
        <v/>
      </c>
      <c r="M75" s="2" t="str">
        <f>IFERROR(IF(A75="","",IF(L75="n/a",G75,G75+L75)),"")</f>
        <v/>
      </c>
      <c r="N75" s="2" t="str">
        <f>IFERROR(IF(A75="","",M75*0.9),"")</f>
        <v/>
      </c>
      <c r="O75" s="2" t="str">
        <f>IFERROR(IF(A75="","",((C75/B75*100)*(G75/E75))/M75),"")</f>
        <v/>
      </c>
      <c r="P75" s="2" t="str">
        <f>IFERROR(IF(A75="","",IF(D75="R","n/a",J75*(((C75/B75*100)*(G75/E75))/M75)/((C75/B75*100)/E75))),"")</f>
        <v/>
      </c>
      <c r="Q75" s="2" t="str">
        <f>IFERROR(IF(A75="","",IF(D75="I","n/a",I75*(((C75/B75*100)*(G75/E75))/M75)/((C75/B75*100)/E75))),"")</f>
        <v/>
      </c>
    </row>
    <row r="76" spans="9:31" x14ac:dyDescent="0.15">
      <c r="I76" s="2" t="str">
        <f>IFERROR(IF(A76="","",AVERAGEIF('RNA quant data import'!A:A,Analysis!A76,'RNA quant data import'!E:E)/1000/F76),"")</f>
        <v/>
      </c>
      <c r="J76" s="8" t="str">
        <f t="shared" si="1"/>
        <v/>
      </c>
      <c r="K76" s="8"/>
      <c r="L76" s="2" t="str" cm="1">
        <f t="array" ref="L76">IFERROR(IF(A76="","",IF(_xlfn.IFS(D76="I",(J76*G76/(IF(K76="",5,K76)))-G76,D76="R",(I76*G76/(IF(K76="",4,K76)))-G76)&lt;0,"n/a",_xlfn.IFS(D76="I",(J76*G76/(IF(K76="",5,K76)))-G76,D76="R",(I76*G76/(IF(K76="",4,K76)))-G76))),"")</f>
        <v/>
      </c>
      <c r="M76" s="2" t="str">
        <f>IFERROR(IF(A76="","",IF(L76="n/a",G76,G76+L76)),"")</f>
        <v/>
      </c>
      <c r="N76" s="2" t="str">
        <f>IFERROR(IF(A76="","",M76*0.9),"")</f>
        <v/>
      </c>
      <c r="O76" s="2" t="str">
        <f>IFERROR(IF(A76="","",((C76/B76*100)*(G76/E76))/M76),"")</f>
        <v/>
      </c>
      <c r="P76" s="2" t="str">
        <f>IFERROR(IF(A76="","",IF(D76="R","n/a",J76*(((C76/B76*100)*(G76/E76))/M76)/((C76/B76*100)/E76))),"")</f>
        <v/>
      </c>
      <c r="Q76" s="2" t="str">
        <f>IFERROR(IF(A76="","",IF(D76="I","n/a",I76*(((C76/B76*100)*(G76/E76))/M76)/((C76/B76*100)/E76))),"")</f>
        <v/>
      </c>
    </row>
    <row r="77" spans="9:31" x14ac:dyDescent="0.15">
      <c r="I77" s="2" t="str">
        <f>IFERROR(IF(A77="","",AVERAGEIF('RNA quant data import'!A:A,Analysis!A77,'RNA quant data import'!E:E)/1000/F77),"")</f>
        <v/>
      </c>
      <c r="J77" s="8" t="str">
        <f t="shared" si="1"/>
        <v/>
      </c>
      <c r="K77" s="8"/>
      <c r="L77" s="2" t="str" cm="1">
        <f t="array" ref="L77">IFERROR(IF(A77="","",IF(_xlfn.IFS(D77="I",(J77*G77/(IF(K77="",5,K77)))-G77,D77="R",(I77*G77/(IF(K77="",4,K77)))-G77)&lt;0,"n/a",_xlfn.IFS(D77="I",(J77*G77/(IF(K77="",5,K77)))-G77,D77="R",(I77*G77/(IF(K77="",4,K77)))-G77))),"")</f>
        <v/>
      </c>
      <c r="M77" s="2" t="str">
        <f>IFERROR(IF(A77="","",IF(L77="n/a",G77,G77+L77)),"")</f>
        <v/>
      </c>
      <c r="N77" s="2" t="str">
        <f>IFERROR(IF(A77="","",M77*0.9),"")</f>
        <v/>
      </c>
      <c r="O77" s="2" t="str">
        <f>IFERROR(IF(A77="","",((C77/B77*100)*(G77/E77))/M77),"")</f>
        <v/>
      </c>
      <c r="P77" s="2" t="str">
        <f>IFERROR(IF(A77="","",IF(D77="R","n/a",J77*(((C77/B77*100)*(G77/E77))/M77)/((C77/B77*100)/E77))),"")</f>
        <v/>
      </c>
      <c r="Q77" s="2" t="str">
        <f>IFERROR(IF(A77="","",IF(D77="I","n/a",I77*(((C77/B77*100)*(G77/E77))/M77)/((C77/B77*100)/E77))),"")</f>
        <v/>
      </c>
    </row>
    <row r="78" spans="9:31" x14ac:dyDescent="0.15">
      <c r="I78" s="2" t="str">
        <f>IFERROR(IF(A78="","",AVERAGEIF('RNA quant data import'!A:A,Analysis!A78,'RNA quant data import'!E:E)/1000/F78),"")</f>
        <v/>
      </c>
      <c r="J78" s="8" t="str">
        <f t="shared" si="1"/>
        <v/>
      </c>
      <c r="K78" s="8"/>
      <c r="L78" s="2" t="str" cm="1">
        <f t="array" ref="L78">IFERROR(IF(A78="","",IF(_xlfn.IFS(D78="I",(J78*G78/(IF(K78="",5,K78)))-G78,D78="R",(I78*G78/(IF(K78="",4,K78)))-G78)&lt;0,"n/a",_xlfn.IFS(D78="I",(J78*G78/(IF(K78="",5,K78)))-G78,D78="R",(I78*G78/(IF(K78="",4,K78)))-G78))),"")</f>
        <v/>
      </c>
      <c r="M78" s="2" t="str">
        <f>IFERROR(IF(A78="","",IF(L78="n/a",G78,G78+L78)),"")</f>
        <v/>
      </c>
      <c r="N78" s="2" t="str">
        <f>IFERROR(IF(A78="","",M78*0.9),"")</f>
        <v/>
      </c>
      <c r="O78" s="2" t="str">
        <f>IFERROR(IF(A78="","",((C78/B78*100)*(G78/E78))/M78),"")</f>
        <v/>
      </c>
      <c r="P78" s="2" t="str">
        <f>IFERROR(IF(A78="","",IF(D78="R","n/a",J78*(((C78/B78*100)*(G78/E78))/M78)/((C78/B78*100)/E78))),"")</f>
        <v/>
      </c>
      <c r="Q78" s="2" t="str">
        <f>IFERROR(IF(A78="","",IF(D78="I","n/a",I78*(((C78/B78*100)*(G78/E78))/M78)/((C78/B78*100)/E78))),"")</f>
        <v/>
      </c>
    </row>
    <row r="79" spans="9:31" ht="15" x14ac:dyDescent="0.15">
      <c r="I79" s="2" t="str">
        <f>IFERROR(IF(A79="","",AVERAGEIF('RNA quant data import'!A:A,Analysis!A79,'RNA quant data import'!E:E)/1000/F79),"")</f>
        <v/>
      </c>
      <c r="J79" s="8" t="str">
        <f t="shared" si="1"/>
        <v/>
      </c>
      <c r="K79" s="8"/>
      <c r="L79" s="2" t="str" cm="1">
        <f t="array" ref="L79">IFERROR(IF(A79="","",IF(_xlfn.IFS(D79="I",(J79*G79/(IF(K79="",5,K79)))-G79,D79="R",(I79*G79/(IF(K79="",4,K79)))-G79)&lt;0,"n/a",_xlfn.IFS(D79="I",(J79*G79/(IF(K79="",5,K79)))-G79,D79="R",(I79*G79/(IF(K79="",4,K79)))-G79))),"")</f>
        <v/>
      </c>
      <c r="M79" s="2" t="str">
        <f>IFERROR(IF(A79="","",IF(L79="n/a",G79,G79+L79)),"")</f>
        <v/>
      </c>
      <c r="N79" s="2" t="str">
        <f>IFERROR(IF(A79="","",M79*0.9),"")</f>
        <v/>
      </c>
      <c r="O79" s="2" t="str">
        <f>IFERROR(IF(A79="","",((C79/B79*100)*(G79/E79))/M79),"")</f>
        <v/>
      </c>
      <c r="P79" s="2" t="str">
        <f>IFERROR(IF(A79="","",IF(D79="R","n/a",J79*(((C79/B79*100)*(G79/E79))/M79)/((C79/B79*100)/E79))),"")</f>
        <v/>
      </c>
      <c r="Q79" s="2" t="str">
        <f>IFERROR(IF(A79="","",IF(D79="I","n/a",I79*(((C79/B79*100)*(G79/E79))/M79)/((C79/B79*100)/E79))),"")</f>
        <v/>
      </c>
      <c r="V79" s="1" t="s">
        <v>18</v>
      </c>
      <c r="AE79" s="1" t="s">
        <v>21</v>
      </c>
    </row>
    <row r="80" spans="9:31" x14ac:dyDescent="0.15">
      <c r="I80" s="2" t="str">
        <f>IFERROR(IF(A80="","",AVERAGEIF('RNA quant data import'!A:A,Analysis!A80,'RNA quant data import'!E:E)/1000/F80),"")</f>
        <v/>
      </c>
      <c r="J80" s="8" t="str">
        <f t="shared" si="1"/>
        <v/>
      </c>
      <c r="K80" s="8"/>
      <c r="L80" s="2" t="str" cm="1">
        <f t="array" ref="L80">IFERROR(IF(A80="","",IF(_xlfn.IFS(D80="I",(J80*G80/(IF(K80="",5,K80)))-G80,D80="R",(I80*G80/(IF(K80="",4,K80)))-G80)&lt;0,"n/a",_xlfn.IFS(D80="I",(J80*G80/(IF(K80="",5,K80)))-G80,D80="R",(I80*G80/(IF(K80="",4,K80)))-G80))),"")</f>
        <v/>
      </c>
      <c r="M80" s="2" t="str">
        <f>IFERROR(IF(A80="","",IF(L80="n/a",G80,G80+L80)),"")</f>
        <v/>
      </c>
      <c r="N80" s="2" t="str">
        <f>IFERROR(IF(A80="","",M80*0.9),"")</f>
        <v/>
      </c>
      <c r="O80" s="2" t="str">
        <f>IFERROR(IF(A80="","",((C80/B80*100)*(G80/E80))/M80),"")</f>
        <v/>
      </c>
      <c r="P80" s="2" t="str">
        <f>IFERROR(IF(A80="","",IF(D80="R","n/a",J80*(((C80/B80*100)*(G80/E80))/M80)/((C80/B80*100)/E80))),"")</f>
        <v/>
      </c>
      <c r="Q80" s="2" t="str">
        <f>IFERROR(IF(A80="","",IF(D80="I","n/a",I80*(((C80/B80*100)*(G80/E80))/M80)/((C80/B80*100)/E80))),"")</f>
        <v/>
      </c>
    </row>
    <row r="81" spans="9:17" x14ac:dyDescent="0.15">
      <c r="I81" s="2" t="str">
        <f>IFERROR(IF(A81="","",AVERAGEIF('RNA quant data import'!A:A,Analysis!A81,'RNA quant data import'!E:E)/1000/F81),"")</f>
        <v/>
      </c>
      <c r="J81" s="8" t="str">
        <f t="shared" si="1"/>
        <v/>
      </c>
      <c r="K81" s="8"/>
      <c r="L81" s="2" t="str" cm="1">
        <f t="array" ref="L81">IFERROR(IF(A81="","",IF(_xlfn.IFS(D81="I",(J81*G81/(IF(K81="",5,K81)))-G81,D81="R",(I81*G81/(IF(K81="",4,K81)))-G81)&lt;0,"n/a",_xlfn.IFS(D81="I",(J81*G81/(IF(K81="",5,K81)))-G81,D81="R",(I81*G81/(IF(K81="",4,K81)))-G81))),"")</f>
        <v/>
      </c>
      <c r="M81" s="2" t="str">
        <f>IFERROR(IF(A81="","",IF(L81="n/a",G81,G81+L81)),"")</f>
        <v/>
      </c>
      <c r="N81" s="2" t="str">
        <f>IFERROR(IF(A81="","",M81*0.9),"")</f>
        <v/>
      </c>
      <c r="O81" s="2" t="str">
        <f>IFERROR(IF(A81="","",((C81/B81*100)*(G81/E81))/M81),"")</f>
        <v/>
      </c>
      <c r="P81" s="2" t="str">
        <f>IFERROR(IF(A81="","",IF(D81="R","n/a",J81*(((C81/B81*100)*(G81/E81))/M81)/((C81/B81*100)/E81))),"")</f>
        <v/>
      </c>
      <c r="Q81" s="2" t="str">
        <f>IFERROR(IF(A81="","",IF(D81="I","n/a",I81*(((C81/B81*100)*(G81/E81))/M81)/((C81/B81*100)/E81))),"")</f>
        <v/>
      </c>
    </row>
    <row r="82" spans="9:17" x14ac:dyDescent="0.15">
      <c r="I82" s="2" t="str">
        <f>IFERROR(IF(A82="","",AVERAGEIF('RNA quant data import'!A:A,Analysis!A82,'RNA quant data import'!E:E)/1000/F82),"")</f>
        <v/>
      </c>
      <c r="J82" s="8" t="str">
        <f t="shared" si="1"/>
        <v/>
      </c>
      <c r="K82" s="8"/>
      <c r="L82" s="2" t="str" cm="1">
        <f t="array" ref="L82">IFERROR(IF(A82="","",IF(_xlfn.IFS(D82="I",(J82*G82/(IF(K82="",5,K82)))-G82,D82="R",(I82*G82/(IF(K82="",4,K82)))-G82)&lt;0,"n/a",_xlfn.IFS(D82="I",(J82*G82/(IF(K82="",5,K82)))-G82,D82="R",(I82*G82/(IF(K82="",4,K82)))-G82))),"")</f>
        <v/>
      </c>
      <c r="M82" s="2" t="str">
        <f>IFERROR(IF(A82="","",IF(L82="n/a",G82,G82+L82)),"")</f>
        <v/>
      </c>
      <c r="N82" s="2" t="str">
        <f>IFERROR(IF(A82="","",M82*0.9),"")</f>
        <v/>
      </c>
      <c r="O82" s="2" t="str">
        <f>IFERROR(IF(A82="","",((C82/B82*100)*(G82/E82))/M82),"")</f>
        <v/>
      </c>
      <c r="P82" s="2" t="str">
        <f>IFERROR(IF(A82="","",IF(D82="R","n/a",J82*(((C82/B82*100)*(G82/E82))/M82)/((C82/B82*100)/E82))),"")</f>
        <v/>
      </c>
      <c r="Q82" s="2" t="str">
        <f>IFERROR(IF(A82="","",IF(D82="I","n/a",I82*(((C82/B82*100)*(G82/E82))/M82)/((C82/B82*100)/E82))),"")</f>
        <v/>
      </c>
    </row>
    <row r="83" spans="9:17" x14ac:dyDescent="0.15">
      <c r="I83" s="2" t="str">
        <f>IFERROR(IF(A83="","",AVERAGEIF('RNA quant data import'!A:A,Analysis!A83,'RNA quant data import'!E:E)/1000/F83),"")</f>
        <v/>
      </c>
      <c r="J83" s="8" t="str">
        <f t="shared" si="1"/>
        <v/>
      </c>
      <c r="K83" s="8"/>
      <c r="L83" s="2" t="str" cm="1">
        <f t="array" ref="L83">IFERROR(IF(A83="","",IF(_xlfn.IFS(D83="I",(J83*G83/(IF(K83="",5,K83)))-G83,D83="R",(I83*G83/(IF(K83="",4,K83)))-G83)&lt;0,"n/a",_xlfn.IFS(D83="I",(J83*G83/(IF(K83="",5,K83)))-G83,D83="R",(I83*G83/(IF(K83="",4,K83)))-G83))),"")</f>
        <v/>
      </c>
      <c r="M83" s="2" t="str">
        <f>IFERROR(IF(A83="","",IF(L83="n/a",G83,G83+L83)),"")</f>
        <v/>
      </c>
      <c r="N83" s="2" t="str">
        <f>IFERROR(IF(A83="","",M83*0.9),"")</f>
        <v/>
      </c>
      <c r="O83" s="2" t="str">
        <f>IFERROR(IF(A83="","",((C83/B83*100)*(G83/E83))/M83),"")</f>
        <v/>
      </c>
      <c r="P83" s="2" t="str">
        <f>IFERROR(IF(A83="","",IF(D83="R","n/a",J83*(((C83/B83*100)*(G83/E83))/M83)/((C83/B83*100)/E83))),"")</f>
        <v/>
      </c>
      <c r="Q83" s="2" t="str">
        <f>IFERROR(IF(A83="","",IF(D83="I","n/a",I83*(((C83/B83*100)*(G83/E83))/M83)/((C83/B83*100)/E83))),"")</f>
        <v/>
      </c>
    </row>
    <row r="84" spans="9:17" x14ac:dyDescent="0.15">
      <c r="I84" s="2" t="str">
        <f>IFERROR(IF(A84="","",AVERAGEIF('RNA quant data import'!A:A,Analysis!A84,'RNA quant data import'!E:E)/1000/F84),"")</f>
        <v/>
      </c>
      <c r="J84" s="8" t="str">
        <f t="shared" si="1"/>
        <v/>
      </c>
      <c r="K84" s="8"/>
      <c r="L84" s="2" t="str" cm="1">
        <f t="array" ref="L84">IFERROR(IF(A84="","",IF(_xlfn.IFS(D84="I",(J84*G84/(IF(K84="",5,K84)))-G84,D84="R",(I84*G84/(IF(K84="",4,K84)))-G84)&lt;0,"n/a",_xlfn.IFS(D84="I",(J84*G84/(IF(K84="",5,K84)))-G84,D84="R",(I84*G84/(IF(K84="",4,K84)))-G84))),"")</f>
        <v/>
      </c>
      <c r="M84" s="2" t="str">
        <f>IFERROR(IF(A84="","",IF(L84="n/a",G84,G84+L84)),"")</f>
        <v/>
      </c>
      <c r="N84" s="2" t="str">
        <f>IFERROR(IF(A84="","",M84*0.9),"")</f>
        <v/>
      </c>
      <c r="O84" s="2" t="str">
        <f>IFERROR(IF(A84="","",((C84/B84*100)*(G84/E84))/M84),"")</f>
        <v/>
      </c>
      <c r="P84" s="2" t="str">
        <f>IFERROR(IF(A84="","",IF(D84="R","n/a",J84*(((C84/B84*100)*(G84/E84))/M84)/((C84/B84*100)/E84))),"")</f>
        <v/>
      </c>
      <c r="Q84" s="2" t="str">
        <f>IFERROR(IF(A84="","",IF(D84="I","n/a",I84*(((C84/B84*100)*(G84/E84))/M84)/((C84/B84*100)/E84))),"")</f>
        <v/>
      </c>
    </row>
    <row r="85" spans="9:17" x14ac:dyDescent="0.15">
      <c r="I85" s="2" t="str">
        <f>IFERROR(IF(A85="","",AVERAGEIF('RNA quant data import'!A:A,Analysis!A85,'RNA quant data import'!E:E)/1000/F85),"")</f>
        <v/>
      </c>
      <c r="J85" s="8" t="str">
        <f t="shared" si="1"/>
        <v/>
      </c>
      <c r="K85" s="8"/>
      <c r="L85" s="2" t="str" cm="1">
        <f t="array" ref="L85">IFERROR(IF(A85="","",IF(_xlfn.IFS(D85="I",(J85*G85/(IF(K85="",5,K85)))-G85,D85="R",(I85*G85/(IF(K85="",4,K85)))-G85)&lt;0,"n/a",_xlfn.IFS(D85="I",(J85*G85/(IF(K85="",5,K85)))-G85,D85="R",(I85*G85/(IF(K85="",4,K85)))-G85))),"")</f>
        <v/>
      </c>
      <c r="M85" s="2" t="str">
        <f>IFERROR(IF(A85="","",IF(L85="n/a",G85,G85+L85)),"")</f>
        <v/>
      </c>
      <c r="N85" s="2" t="str">
        <f>IFERROR(IF(A85="","",M85*0.9),"")</f>
        <v/>
      </c>
      <c r="O85" s="2" t="str">
        <f>IFERROR(IF(A85="","",((C85/B85*100)*(G85/E85))/M85),"")</f>
        <v/>
      </c>
      <c r="P85" s="2" t="str">
        <f>IFERROR(IF(A85="","",IF(D85="R","n/a",J85*(((C85/B85*100)*(G85/E85))/M85)/((C85/B85*100)/E85))),"")</f>
        <v/>
      </c>
      <c r="Q85" s="2" t="str">
        <f>IFERROR(IF(A85="","",IF(D85="I","n/a",I85*(((C85/B85*100)*(G85/E85))/M85)/((C85/B85*100)/E85))),"")</f>
        <v/>
      </c>
    </row>
    <row r="86" spans="9:17" x14ac:dyDescent="0.15">
      <c r="I86" s="2" t="str">
        <f>IFERROR(IF(A86="","",AVERAGEIF('RNA quant data import'!A:A,Analysis!A86,'RNA quant data import'!E:E)/1000/F86),"")</f>
        <v/>
      </c>
      <c r="J86" s="8" t="str">
        <f t="shared" si="1"/>
        <v/>
      </c>
      <c r="K86" s="8"/>
      <c r="L86" s="2" t="str" cm="1">
        <f t="array" ref="L86">IFERROR(IF(A86="","",IF(_xlfn.IFS(D86="I",(J86*G86/(IF(K86="",5,K86)))-G86,D86="R",(I86*G86/(IF(K86="",4,K86)))-G86)&lt;0,"n/a",_xlfn.IFS(D86="I",(J86*G86/(IF(K86="",5,K86)))-G86,D86="R",(I86*G86/(IF(K86="",4,K86)))-G86))),"")</f>
        <v/>
      </c>
      <c r="M86" s="2" t="str">
        <f>IFERROR(IF(A86="","",IF(L86="n/a",G86,G86+L86)),"")</f>
        <v/>
      </c>
      <c r="N86" s="2" t="str">
        <f>IFERROR(IF(A86="","",M86*0.9),"")</f>
        <v/>
      </c>
      <c r="O86" s="2" t="str">
        <f>IFERROR(IF(A86="","",((C86/B86*100)*(G86/E86))/M86),"")</f>
        <v/>
      </c>
      <c r="P86" s="2" t="str">
        <f>IFERROR(IF(A86="","",IF(D86="R","n/a",J86*(((C86/B86*100)*(G86/E86))/M86)/((C86/B86*100)/E86))),"")</f>
        <v/>
      </c>
      <c r="Q86" s="2" t="str">
        <f>IFERROR(IF(A86="","",IF(D86="I","n/a",I86*(((C86/B86*100)*(G86/E86))/M86)/((C86/B86*100)/E86))),"")</f>
        <v/>
      </c>
    </row>
    <row r="87" spans="9:17" x14ac:dyDescent="0.15">
      <c r="I87" s="2" t="str">
        <f>IFERROR(IF(A87="","",AVERAGEIF('RNA quant data import'!A:A,Analysis!A87,'RNA quant data import'!E:E)/1000/F87),"")</f>
        <v/>
      </c>
      <c r="J87" s="8" t="str">
        <f t="shared" si="1"/>
        <v/>
      </c>
      <c r="K87" s="8"/>
      <c r="L87" s="2" t="str" cm="1">
        <f t="array" ref="L87">IFERROR(IF(A87="","",IF(_xlfn.IFS(D87="I",(J87*G87/(IF(K87="",5,K87)))-G87,D87="R",(I87*G87/(IF(K87="",4,K87)))-G87)&lt;0,"n/a",_xlfn.IFS(D87="I",(J87*G87/(IF(K87="",5,K87)))-G87,D87="R",(I87*G87/(IF(K87="",4,K87)))-G87))),"")</f>
        <v/>
      </c>
      <c r="M87" s="2" t="str">
        <f>IFERROR(IF(A87="","",IF(L87="n/a",G87,G87+L87)),"")</f>
        <v/>
      </c>
      <c r="N87" s="2" t="str">
        <f>IFERROR(IF(A87="","",M87*0.9),"")</f>
        <v/>
      </c>
      <c r="O87" s="2" t="str">
        <f>IFERROR(IF(A87="","",((C87/B87*100)*(G87/E87))/M87),"")</f>
        <v/>
      </c>
      <c r="P87" s="2" t="str">
        <f>IFERROR(IF(A87="","",IF(D87="R","n/a",J87*(((C87/B87*100)*(G87/E87))/M87)/((C87/B87*100)/E87))),"")</f>
        <v/>
      </c>
      <c r="Q87" s="2" t="str">
        <f>IFERROR(IF(A87="","",IF(D87="I","n/a",I87*(((C87/B87*100)*(G87/E87))/M87)/((C87/B87*100)/E87))),"")</f>
        <v/>
      </c>
    </row>
    <row r="88" spans="9:17" x14ac:dyDescent="0.15">
      <c r="I88" s="2" t="str">
        <f>IFERROR(IF(A88="","",AVERAGEIF('RNA quant data import'!A:A,Analysis!A88,'RNA quant data import'!E:E)/1000/F88),"")</f>
        <v/>
      </c>
      <c r="J88" s="8" t="str">
        <f t="shared" si="1"/>
        <v/>
      </c>
      <c r="K88" s="8"/>
      <c r="L88" s="2" t="str" cm="1">
        <f t="array" ref="L88">IFERROR(IF(A88="","",IF(_xlfn.IFS(D88="I",(J88*G88/(IF(K88="",5,K88)))-G88,D88="R",(I88*G88/(IF(K88="",4,K88)))-G88)&lt;0,"n/a",_xlfn.IFS(D88="I",(J88*G88/(IF(K88="",5,K88)))-G88,D88="R",(I88*G88/(IF(K88="",4,K88)))-G88))),"")</f>
        <v/>
      </c>
      <c r="M88" s="2" t="str">
        <f>IFERROR(IF(A88="","",IF(L88="n/a",G88,G88+L88)),"")</f>
        <v/>
      </c>
      <c r="N88" s="2" t="str">
        <f>IFERROR(IF(A88="","",M88*0.9),"")</f>
        <v/>
      </c>
      <c r="O88" s="2" t="str">
        <f>IFERROR(IF(A88="","",((C88/B88*100)*(G88/E88))/M88),"")</f>
        <v/>
      </c>
      <c r="P88" s="2" t="str">
        <f>IFERROR(IF(A88="","",IF(D88="R","n/a",J88*(((C88/B88*100)*(G88/E88))/M88)/((C88/B88*100)/E88))),"")</f>
        <v/>
      </c>
      <c r="Q88" s="2" t="str">
        <f>IFERROR(IF(A88="","",IF(D88="I","n/a",I88*(((C88/B88*100)*(G88/E88))/M88)/((C88/B88*100)/E88))),"")</f>
        <v/>
      </c>
    </row>
    <row r="89" spans="9:17" x14ac:dyDescent="0.15">
      <c r="I89" s="2" t="str">
        <f>IFERROR(IF(A89="","",AVERAGEIF('RNA quant data import'!A:A,Analysis!A89,'RNA quant data import'!E:E)/1000/F89),"")</f>
        <v/>
      </c>
      <c r="J89" s="8" t="str">
        <f t="shared" si="1"/>
        <v/>
      </c>
      <c r="K89" s="8"/>
      <c r="L89" s="2" t="str" cm="1">
        <f t="array" ref="L89">IFERROR(IF(A89="","",IF(_xlfn.IFS(D89="I",(J89*G89/(IF(K89="",5,K89)))-G89,D89="R",(I89*G89/(IF(K89="",4,K89)))-G89)&lt;0,"n/a",_xlfn.IFS(D89="I",(J89*G89/(IF(K89="",5,K89)))-G89,D89="R",(I89*G89/(IF(K89="",4,K89)))-G89))),"")</f>
        <v/>
      </c>
      <c r="M89" s="2" t="str">
        <f>IFERROR(IF(A89="","",IF(L89="n/a",G89,G89+L89)),"")</f>
        <v/>
      </c>
      <c r="N89" s="2" t="str">
        <f>IFERROR(IF(A89="","",M89*0.9),"")</f>
        <v/>
      </c>
      <c r="O89" s="2" t="str">
        <f>IFERROR(IF(A89="","",((C89/B89*100)*(G89/E89))/M89),"")</f>
        <v/>
      </c>
      <c r="P89" s="2" t="str">
        <f>IFERROR(IF(A89="","",IF(D89="R","n/a",J89*(((C89/B89*100)*(G89/E89))/M89)/((C89/B89*100)/E89))),"")</f>
        <v/>
      </c>
      <c r="Q89" s="2" t="str">
        <f>IFERROR(IF(A89="","",IF(D89="I","n/a",I89*(((C89/B89*100)*(G89/E89))/M89)/((C89/B89*100)/E89))),"")</f>
        <v/>
      </c>
    </row>
    <row r="90" spans="9:17" x14ac:dyDescent="0.15">
      <c r="I90" s="2" t="str">
        <f>IFERROR(IF(A90="","",AVERAGEIF('RNA quant data import'!A:A,Analysis!A90,'RNA quant data import'!E:E)/1000/F90),"")</f>
        <v/>
      </c>
      <c r="J90" s="8" t="str">
        <f t="shared" si="1"/>
        <v/>
      </c>
      <c r="K90" s="8"/>
      <c r="L90" s="2" t="str" cm="1">
        <f t="array" ref="L90">IFERROR(IF(A90="","",IF(_xlfn.IFS(D90="I",(J90*G90/(IF(K90="",5,K90)))-G90,D90="R",(I90*G90/(IF(K90="",4,K90)))-G90)&lt;0,"n/a",_xlfn.IFS(D90="I",(J90*G90/(IF(K90="",5,K90)))-G90,D90="R",(I90*G90/(IF(K90="",4,K90)))-G90))),"")</f>
        <v/>
      </c>
      <c r="M90" s="2" t="str">
        <f>IFERROR(IF(A90="","",IF(L90="n/a",G90,G90+L90)),"")</f>
        <v/>
      </c>
      <c r="N90" s="2" t="str">
        <f>IFERROR(IF(A90="","",M90*0.9),"")</f>
        <v/>
      </c>
      <c r="O90" s="2" t="str">
        <f>IFERROR(IF(A90="","",((C90/B90*100)*(G90/E90))/M90),"")</f>
        <v/>
      </c>
      <c r="P90" s="2" t="str">
        <f>IFERROR(IF(A90="","",IF(D90="R","n/a",J90*(((C90/B90*100)*(G90/E90))/M90)/((C90/B90*100)/E90))),"")</f>
        <v/>
      </c>
      <c r="Q90" s="2" t="str">
        <f>IFERROR(IF(A90="","",IF(D90="I","n/a",I90*(((C90/B90*100)*(G90/E90))/M90)/((C90/B90*100)/E90))),"")</f>
        <v/>
      </c>
    </row>
    <row r="91" spans="9:17" x14ac:dyDescent="0.15">
      <c r="I91" s="2" t="str">
        <f>IFERROR(IF(A91="","",AVERAGEIF('RNA quant data import'!A:A,Analysis!A91,'RNA quant data import'!E:E)/1000/F91),"")</f>
        <v/>
      </c>
      <c r="J91" s="8" t="str">
        <f t="shared" si="1"/>
        <v/>
      </c>
      <c r="K91" s="8"/>
      <c r="L91" s="2" t="str" cm="1">
        <f t="array" ref="L91">IFERROR(IF(A91="","",IF(_xlfn.IFS(D91="I",(J91*G91/(IF(K91="",5,K91)))-G91,D91="R",(I91*G91/(IF(K91="",4,K91)))-G91)&lt;0,"n/a",_xlfn.IFS(D91="I",(J91*G91/(IF(K91="",5,K91)))-G91,D91="R",(I91*G91/(IF(K91="",4,K91)))-G91))),"")</f>
        <v/>
      </c>
      <c r="M91" s="2" t="str">
        <f>IFERROR(IF(A91="","",IF(L91="n/a",G91,G91+L91)),"")</f>
        <v/>
      </c>
      <c r="N91" s="2" t="str">
        <f>IFERROR(IF(A91="","",M91*0.9),"")</f>
        <v/>
      </c>
      <c r="O91" s="2" t="str">
        <f>IFERROR(IF(A91="","",((C91/B91*100)*(G91/E91))/M91),"")</f>
        <v/>
      </c>
      <c r="P91" s="2" t="str">
        <f>IFERROR(IF(A91="","",IF(D91="R","n/a",J91*(((C91/B91*100)*(G91/E91))/M91)/((C91/B91*100)/E91))),"")</f>
        <v/>
      </c>
      <c r="Q91" s="2" t="str">
        <f>IFERROR(IF(A91="","",IF(D91="I","n/a",I91*(((C91/B91*100)*(G91/E91))/M91)/((C91/B91*100)/E91))),"")</f>
        <v/>
      </c>
    </row>
    <row r="92" spans="9:17" x14ac:dyDescent="0.15">
      <c r="I92" s="2" t="str">
        <f>IFERROR(IF(A92="","",AVERAGEIF('RNA quant data import'!A:A,Analysis!A92,'RNA quant data import'!E:E)/1000/F92),"")</f>
        <v/>
      </c>
      <c r="J92" s="8" t="str">
        <f t="shared" si="1"/>
        <v/>
      </c>
      <c r="K92" s="8"/>
      <c r="L92" s="2" t="str" cm="1">
        <f t="array" ref="L92">IFERROR(IF(A92="","",IF(_xlfn.IFS(D92="I",(J92*G92/(IF(K92="",5,K92)))-G92,D92="R",(I92*G92/(IF(K92="",4,K92)))-G92)&lt;0,"n/a",_xlfn.IFS(D92="I",(J92*G92/(IF(K92="",5,K92)))-G92,D92="R",(I92*G92/(IF(K92="",4,K92)))-G92))),"")</f>
        <v/>
      </c>
      <c r="M92" s="2" t="str">
        <f>IFERROR(IF(A92="","",IF(L92="n/a",G92,G92+L92)),"")</f>
        <v/>
      </c>
      <c r="N92" s="2" t="str">
        <f>IFERROR(IF(A92="","",M92*0.9),"")</f>
        <v/>
      </c>
      <c r="O92" s="2" t="str">
        <f>IFERROR(IF(A92="","",((C92/B92*100)*(G92/E92))/M92),"")</f>
        <v/>
      </c>
      <c r="P92" s="2" t="str">
        <f>IFERROR(IF(A92="","",IF(D92="R","n/a",J92*(((C92/B92*100)*(G92/E92))/M92)/((C92/B92*100)/E92))),"")</f>
        <v/>
      </c>
      <c r="Q92" s="2" t="str">
        <f>IFERROR(IF(A92="","",IF(D92="I","n/a",I92*(((C92/B92*100)*(G92/E92))/M92)/((C92/B92*100)/E92))),"")</f>
        <v/>
      </c>
    </row>
    <row r="93" spans="9:17" x14ac:dyDescent="0.15">
      <c r="I93" s="2" t="str">
        <f>IFERROR(IF(A93="","",AVERAGEIF('RNA quant data import'!A:A,Analysis!A93,'RNA quant data import'!E:E)/1000/F93),"")</f>
        <v/>
      </c>
      <c r="J93" s="8" t="str">
        <f t="shared" si="1"/>
        <v/>
      </c>
      <c r="K93" s="8"/>
      <c r="L93" s="2" t="str" cm="1">
        <f t="array" ref="L93">IFERROR(IF(A93="","",IF(_xlfn.IFS(D93="I",(J93*G93/(IF(K93="",5,K93)))-G93,D93="R",(I93*G93/(IF(K93="",4,K93)))-G93)&lt;0,"n/a",_xlfn.IFS(D93="I",(J93*G93/(IF(K93="",5,K93)))-G93,D93="R",(I93*G93/(IF(K93="",4,K93)))-G93))),"")</f>
        <v/>
      </c>
      <c r="M93" s="2" t="str">
        <f>IFERROR(IF(A93="","",IF(L93="n/a",G93,G93+L93)),"")</f>
        <v/>
      </c>
      <c r="N93" s="2" t="str">
        <f>IFERROR(IF(A93="","",M93*0.9),"")</f>
        <v/>
      </c>
      <c r="O93" s="2" t="str">
        <f>IFERROR(IF(A93="","",((C93/B93*100)*(G93/E93))/M93),"")</f>
        <v/>
      </c>
      <c r="P93" s="2" t="str">
        <f>IFERROR(IF(A93="","",IF(D93="R","n/a",J93*(((C93/B93*100)*(G93/E93))/M93)/((C93/B93*100)/E93))),"")</f>
        <v/>
      </c>
      <c r="Q93" s="2" t="str">
        <f>IFERROR(IF(A93="","",IF(D93="I","n/a",I93*(((C93/B93*100)*(G93/E93))/M93)/((C93/B93*100)/E93))),"")</f>
        <v/>
      </c>
    </row>
    <row r="94" spans="9:17" x14ac:dyDescent="0.15">
      <c r="I94" s="2" t="str">
        <f>IFERROR(IF(A94="","",AVERAGEIF('RNA quant data import'!A:A,Analysis!A94,'RNA quant data import'!E:E)/1000/F94),"")</f>
        <v/>
      </c>
      <c r="J94" s="8" t="str">
        <f t="shared" si="1"/>
        <v/>
      </c>
      <c r="K94" s="8"/>
      <c r="L94" s="2" t="str" cm="1">
        <f t="array" ref="L94">IFERROR(IF(A94="","",IF(_xlfn.IFS(D94="I",(J94*G94/(IF(K94="",5,K94)))-G94,D94="R",(I94*G94/(IF(K94="",4,K94)))-G94)&lt;0,"n/a",_xlfn.IFS(D94="I",(J94*G94/(IF(K94="",5,K94)))-G94,D94="R",(I94*G94/(IF(K94="",4,K94)))-G94))),"")</f>
        <v/>
      </c>
      <c r="M94" s="2" t="str">
        <f>IFERROR(IF(A94="","",IF(L94="n/a",G94,G94+L94)),"")</f>
        <v/>
      </c>
      <c r="N94" s="2" t="str">
        <f>IFERROR(IF(A94="","",M94*0.9),"")</f>
        <v/>
      </c>
      <c r="O94" s="2" t="str">
        <f>IFERROR(IF(A94="","",((C94/B94*100)*(G94/E94))/M94),"")</f>
        <v/>
      </c>
      <c r="P94" s="2" t="str">
        <f>IFERROR(IF(A94="","",IF(D94="R","n/a",J94*(((C94/B94*100)*(G94/E94))/M94)/((C94/B94*100)/E94))),"")</f>
        <v/>
      </c>
      <c r="Q94" s="2" t="str">
        <f>IFERROR(IF(A94="","",IF(D94="I","n/a",I94*(((C94/B94*100)*(G94/E94))/M94)/((C94/B94*100)/E94))),"")</f>
        <v/>
      </c>
    </row>
    <row r="95" spans="9:17" x14ac:dyDescent="0.15">
      <c r="I95" s="2" t="str">
        <f>IFERROR(IF(A95="","",AVERAGEIF('RNA quant data import'!A:A,Analysis!A95,'RNA quant data import'!E:E)/1000/F95),"")</f>
        <v/>
      </c>
      <c r="J95" s="8" t="str">
        <f t="shared" si="1"/>
        <v/>
      </c>
      <c r="K95" s="8"/>
      <c r="L95" s="2" t="str" cm="1">
        <f t="array" ref="L95">IFERROR(IF(A95="","",IF(_xlfn.IFS(D95="I",(J95*G95/(IF(K95="",5,K95)))-G95,D95="R",(I95*G95/(IF(K95="",4,K95)))-G95)&lt;0,"n/a",_xlfn.IFS(D95="I",(J95*G95/(IF(K95="",5,K95)))-G95,D95="R",(I95*G95/(IF(K95="",4,K95)))-G95))),"")</f>
        <v/>
      </c>
      <c r="M95" s="2" t="str">
        <f>IFERROR(IF(A95="","",IF(L95="n/a",G95,G95+L95)),"")</f>
        <v/>
      </c>
      <c r="N95" s="2" t="str">
        <f>IFERROR(IF(A95="","",M95*0.9),"")</f>
        <v/>
      </c>
      <c r="O95" s="2" t="str">
        <f>IFERROR(IF(A95="","",((C95/B95*100)*(G95/E95))/M95),"")</f>
        <v/>
      </c>
      <c r="P95" s="2" t="str">
        <f>IFERROR(IF(A95="","",IF(D95="R","n/a",J95*(((C95/B95*100)*(G95/E95))/M95)/((C95/B95*100)/E95))),"")</f>
        <v/>
      </c>
      <c r="Q95" s="2" t="str">
        <f>IFERROR(IF(A95="","",IF(D95="I","n/a",I95*(((C95/B95*100)*(G95/E95))/M95)/((C95/B95*100)/E95))),"")</f>
        <v/>
      </c>
    </row>
    <row r="96" spans="9:17" x14ac:dyDescent="0.15">
      <c r="I96" s="2" t="str">
        <f>IFERROR(IF(A96="","",AVERAGEIF('RNA quant data import'!A:A,Analysis!A96,'RNA quant data import'!E:E)/1000/F96),"")</f>
        <v/>
      </c>
      <c r="J96" s="8" t="str">
        <f t="shared" si="1"/>
        <v/>
      </c>
      <c r="K96" s="8"/>
      <c r="L96" s="2" t="str" cm="1">
        <f t="array" ref="L96">IFERROR(IF(A96="","",IF(_xlfn.IFS(D96="I",(J96*G96/(IF(K96="",5,K96)))-G96,D96="R",(I96*G96/(IF(K96="",4,K96)))-G96)&lt;0,"n/a",_xlfn.IFS(D96="I",(J96*G96/(IF(K96="",5,K96)))-G96,D96="R",(I96*G96/(IF(K96="",4,K96)))-G96))),"")</f>
        <v/>
      </c>
      <c r="M96" s="2" t="str">
        <f>IFERROR(IF(A96="","",IF(L96="n/a",G96,G96+L96)),"")</f>
        <v/>
      </c>
      <c r="N96" s="2" t="str">
        <f>IFERROR(IF(A96="","",M96*0.9),"")</f>
        <v/>
      </c>
      <c r="O96" s="2" t="str">
        <f>IFERROR(IF(A96="","",((C96/B96*100)*(G96/E96))/M96),"")</f>
        <v/>
      </c>
      <c r="P96" s="2" t="str">
        <f>IFERROR(IF(A96="","",IF(D96="R","n/a",J96*(((C96/B96*100)*(G96/E96))/M96)/((C96/B96*100)/E96))),"")</f>
        <v/>
      </c>
      <c r="Q96" s="2" t="str">
        <f>IFERROR(IF(A96="","",IF(D96="I","n/a",I96*(((C96/B96*100)*(G96/E96))/M96)/((C96/B96*100)/E96))),"")</f>
        <v/>
      </c>
    </row>
    <row r="97" spans="9:31" x14ac:dyDescent="0.15">
      <c r="I97" s="2" t="str">
        <f>IFERROR(IF(A97="","",AVERAGEIF('RNA quant data import'!A:A,Analysis!A97,'RNA quant data import'!E:E)/1000/F97),"")</f>
        <v/>
      </c>
      <c r="J97" s="8" t="str">
        <f t="shared" si="1"/>
        <v/>
      </c>
      <c r="K97" s="8"/>
      <c r="L97" s="2" t="str" cm="1">
        <f t="array" ref="L97">IFERROR(IF(A97="","",IF(_xlfn.IFS(D97="I",(J97*G97/(IF(K97="",5,K97)))-G97,D97="R",(I97*G97/(IF(K97="",4,K97)))-G97)&lt;0,"n/a",_xlfn.IFS(D97="I",(J97*G97/(IF(K97="",5,K97)))-G97,D97="R",(I97*G97/(IF(K97="",4,K97)))-G97))),"")</f>
        <v/>
      </c>
      <c r="M97" s="2" t="str">
        <f>IFERROR(IF(A97="","",IF(L97="n/a",G97,G97+L97)),"")</f>
        <v/>
      </c>
      <c r="N97" s="2" t="str">
        <f>IFERROR(IF(A97="","",M97*0.9),"")</f>
        <v/>
      </c>
      <c r="O97" s="2" t="str">
        <f>IFERROR(IF(A97="","",((C97/B97*100)*(G97/E97))/M97),"")</f>
        <v/>
      </c>
      <c r="P97" s="2" t="str">
        <f>IFERROR(IF(A97="","",IF(D97="R","n/a",J97*(((C97/B97*100)*(G97/E97))/M97)/((C97/B97*100)/E97))),"")</f>
        <v/>
      </c>
      <c r="Q97" s="2" t="str">
        <f>IFERROR(IF(A97="","",IF(D97="I","n/a",I97*(((C97/B97*100)*(G97/E97))/M97)/((C97/B97*100)/E97))),"")</f>
        <v/>
      </c>
    </row>
    <row r="98" spans="9:31" x14ac:dyDescent="0.15">
      <c r="I98" s="2" t="str">
        <f>IFERROR(IF(A98="","",AVERAGEIF('RNA quant data import'!A:A,Analysis!A98,'RNA quant data import'!E:E)/1000/F98),"")</f>
        <v/>
      </c>
      <c r="J98" s="8" t="str">
        <f t="shared" si="1"/>
        <v/>
      </c>
      <c r="K98" s="8"/>
      <c r="L98" s="2" t="str" cm="1">
        <f t="array" ref="L98">IFERROR(IF(A98="","",IF(_xlfn.IFS(D98="I",(J98*G98/(IF(K98="",5,K98)))-G98,D98="R",(I98*G98/(IF(K98="",4,K98)))-G98)&lt;0,"n/a",_xlfn.IFS(D98="I",(J98*G98/(IF(K98="",5,K98)))-G98,D98="R",(I98*G98/(IF(K98="",4,K98)))-G98))),"")</f>
        <v/>
      </c>
      <c r="M98" s="2" t="str">
        <f>IFERROR(IF(A98="","",IF(L98="n/a",G98,G98+L98)),"")</f>
        <v/>
      </c>
      <c r="N98" s="2" t="str">
        <f>IFERROR(IF(A98="","",M98*0.9),"")</f>
        <v/>
      </c>
      <c r="O98" s="2" t="str">
        <f>IFERROR(IF(A98="","",((C98/B98*100)*(G98/E98))/M98),"")</f>
        <v/>
      </c>
      <c r="P98" s="2" t="str">
        <f>IFERROR(IF(A98="","",IF(D98="R","n/a",J98*(((C98/B98*100)*(G98/E98))/M98)/((C98/B98*100)/E98))),"")</f>
        <v/>
      </c>
      <c r="Q98" s="2" t="str">
        <f>IFERROR(IF(A98="","",IF(D98="I","n/a",I98*(((C98/B98*100)*(G98/E98))/M98)/((C98/B98*100)/E98))),"")</f>
        <v/>
      </c>
    </row>
    <row r="99" spans="9:31" x14ac:dyDescent="0.15">
      <c r="I99" s="2" t="str">
        <f>IFERROR(IF(A99="","",AVERAGEIF('RNA quant data import'!A:A,Analysis!A99,'RNA quant data import'!E:E)/1000/F99),"")</f>
        <v/>
      </c>
      <c r="J99" s="8" t="str">
        <f t="shared" si="1"/>
        <v/>
      </c>
      <c r="K99" s="8"/>
      <c r="L99" s="2" t="str" cm="1">
        <f t="array" ref="L99">IFERROR(IF(A99="","",IF(_xlfn.IFS(D99="I",(J99*G99/(IF(K99="",5,K99)))-G99,D99="R",(I99*G99/(IF(K99="",4,K99)))-G99)&lt;0,"n/a",_xlfn.IFS(D99="I",(J99*G99/(IF(K99="",5,K99)))-G99,D99="R",(I99*G99/(IF(K99="",4,K99)))-G99))),"")</f>
        <v/>
      </c>
      <c r="M99" s="2" t="str">
        <f>IFERROR(IF(A99="","",IF(L99="n/a",G99,G99+L99)),"")</f>
        <v/>
      </c>
      <c r="N99" s="2" t="str">
        <f>IFERROR(IF(A99="","",M99*0.9),"")</f>
        <v/>
      </c>
      <c r="O99" s="2" t="str">
        <f>IFERROR(IF(A99="","",((C99/B99*100)*(G99/E99))/M99),"")</f>
        <v/>
      </c>
      <c r="P99" s="2" t="str">
        <f>IFERROR(IF(A99="","",IF(D99="R","n/a",J99*(((C99/B99*100)*(G99/E99))/M99)/((C99/B99*100)/E99))),"")</f>
        <v/>
      </c>
      <c r="Q99" s="2" t="str">
        <f>IFERROR(IF(A99="","",IF(D99="I","n/a",I99*(((C99/B99*100)*(G99/E99))/M99)/((C99/B99*100)/E99))),"")</f>
        <v/>
      </c>
    </row>
    <row r="100" spans="9:31" x14ac:dyDescent="0.15">
      <c r="I100" s="2" t="str">
        <f>IFERROR(IF(A100="","",AVERAGEIF('RNA quant data import'!A:A,Analysis!A100,'RNA quant data import'!E:E)/1000/F100),"")</f>
        <v/>
      </c>
      <c r="J100" s="8" t="str">
        <f t="shared" si="1"/>
        <v/>
      </c>
      <c r="K100" s="8"/>
      <c r="L100" s="2" t="str" cm="1">
        <f t="array" ref="L100">IFERROR(IF(A100="","",IF(_xlfn.IFS(D100="I",(J100*G100/(IF(K100="",5,K100)))-G100,D100="R",(I100*G100/(IF(K100="",4,K100)))-G100)&lt;0,"n/a",_xlfn.IFS(D100="I",(J100*G100/(IF(K100="",5,K100)))-G100,D100="R",(I100*G100/(IF(K100="",4,K100)))-G100))),"")</f>
        <v/>
      </c>
      <c r="M100" s="2" t="str">
        <f>IFERROR(IF(A100="","",IF(L100="n/a",G100,G100+L100)),"")</f>
        <v/>
      </c>
      <c r="N100" s="2" t="str">
        <f>IFERROR(IF(A100="","",M100*0.9),"")</f>
        <v/>
      </c>
      <c r="O100" s="2" t="str">
        <f>IFERROR(IF(A100="","",((C100/B100*100)*(G100/E100))/M100),"")</f>
        <v/>
      </c>
      <c r="P100" s="2" t="str">
        <f>IFERROR(IF(A100="","",IF(D100="R","n/a",J100*(((C100/B100*100)*(G100/E100))/M100)/((C100/B100*100)/E100))),"")</f>
        <v/>
      </c>
      <c r="Q100" s="2" t="str">
        <f>IFERROR(IF(A100="","",IF(D100="I","n/a",I100*(((C100/B100*100)*(G100/E100))/M100)/((C100/B100*100)/E100))),"")</f>
        <v/>
      </c>
    </row>
    <row r="101" spans="9:31" x14ac:dyDescent="0.15">
      <c r="I101" s="2" t="str">
        <f>IFERROR(IF(A101="","",AVERAGEIF('RNA quant data import'!A:A,Analysis!A101,'RNA quant data import'!E:E)/1000/F101),"")</f>
        <v/>
      </c>
      <c r="J101" s="8" t="str">
        <f t="shared" si="1"/>
        <v/>
      </c>
      <c r="K101" s="8"/>
      <c r="L101" s="2" t="str" cm="1">
        <f t="array" ref="L101">IFERROR(IF(A101="","",IF(_xlfn.IFS(D101="I",(J101*G101/(IF(K101="",5,K101)))-G101,D101="R",(I101*G101/(IF(K101="",4,K101)))-G101)&lt;0,"n/a",_xlfn.IFS(D101="I",(J101*G101/(IF(K101="",5,K101)))-G101,D101="R",(I101*G101/(IF(K101="",4,K101)))-G101))),"")</f>
        <v/>
      </c>
      <c r="M101" s="2" t="str">
        <f>IFERROR(IF(A101="","",IF(L101="n/a",G101,G101+L101)),"")</f>
        <v/>
      </c>
      <c r="N101" s="2" t="str">
        <f>IFERROR(IF(A101="","",M101*0.9),"")</f>
        <v/>
      </c>
      <c r="O101" s="2" t="str">
        <f>IFERROR(IF(A101="","",((C101/B101*100)*(G101/E101))/M101),"")</f>
        <v/>
      </c>
      <c r="P101" s="2" t="str">
        <f>IFERROR(IF(A101="","",IF(D101="R","n/a",J101*(((C101/B101*100)*(G101/E101))/M101)/((C101/B101*100)/E101))),"")</f>
        <v/>
      </c>
      <c r="Q101" s="2" t="str">
        <f>IFERROR(IF(A101="","",IF(D101="I","n/a",I101*(((C101/B101*100)*(G101/E101))/M101)/((C101/B101*100)/E101))),"")</f>
        <v/>
      </c>
    </row>
    <row r="102" spans="9:31" ht="15" x14ac:dyDescent="0.15">
      <c r="I102" s="2" t="str">
        <f>IFERROR(IF(A102="","",AVERAGEIF('RNA quant data import'!A:A,Analysis!A102,'RNA quant data import'!E:E)/1000/F102),"")</f>
        <v/>
      </c>
      <c r="J102" s="8" t="str">
        <f t="shared" si="1"/>
        <v/>
      </c>
      <c r="K102" s="8"/>
      <c r="L102" s="2" t="str" cm="1">
        <f t="array" ref="L102">IFERROR(IF(A102="","",IF(_xlfn.IFS(D102="I",(J102*G102/(IF(K102="",5,K102)))-G102,D102="R",(I102*G102/(IF(K102="",4,K102)))-G102)&lt;0,"n/a",_xlfn.IFS(D102="I",(J102*G102/(IF(K102="",5,K102)))-G102,D102="R",(I102*G102/(IF(K102="",4,K102)))-G102))),"")</f>
        <v/>
      </c>
      <c r="M102" s="2" t="str">
        <f>IFERROR(IF(A102="","",IF(L102="n/a",G102,G102+L102)),"")</f>
        <v/>
      </c>
      <c r="N102" s="2" t="str">
        <f>IFERROR(IF(A102="","",M102*0.9),"")</f>
        <v/>
      </c>
      <c r="O102" s="2" t="str">
        <f>IFERROR(IF(A102="","",((C102/B102*100)*(G102/E102))/M102),"")</f>
        <v/>
      </c>
      <c r="P102" s="2" t="str">
        <f>IFERROR(IF(A102="","",IF(D102="R","n/a",J102*(((C102/B102*100)*(G102/E102))/M102)/((C102/B102*100)/E102))),"")</f>
        <v/>
      </c>
      <c r="Q102" s="2" t="str">
        <f>IFERROR(IF(A102="","",IF(D102="I","n/a",I102*(((C102/B102*100)*(G102/E102))/M102)/((C102/B102*100)/E102))),"")</f>
        <v/>
      </c>
      <c r="V102" s="1" t="s">
        <v>18</v>
      </c>
      <c r="AE102" s="1" t="s">
        <v>22</v>
      </c>
    </row>
    <row r="103" spans="9:31" x14ac:dyDescent="0.15">
      <c r="I103" s="2" t="str">
        <f>IFERROR(IF(A103="","",AVERAGEIF('RNA quant data import'!A:A,Analysis!A103,'RNA quant data import'!E:E)/1000/F103),"")</f>
        <v/>
      </c>
      <c r="J103" s="8" t="str">
        <f t="shared" si="1"/>
        <v/>
      </c>
      <c r="K103" s="8"/>
      <c r="L103" s="2" t="str" cm="1">
        <f t="array" ref="L103">IFERROR(IF(A103="","",IF(_xlfn.IFS(D103="I",(J103*G103/(IF(K103="",5,K103)))-G103,D103="R",(I103*G103/(IF(K103="",4,K103)))-G103)&lt;0,"n/a",_xlfn.IFS(D103="I",(J103*G103/(IF(K103="",5,K103)))-G103,D103="R",(I103*G103/(IF(K103="",4,K103)))-G103))),"")</f>
        <v/>
      </c>
      <c r="M103" s="2" t="str">
        <f>IFERROR(IF(A103="","",IF(L103="n/a",G103,G103+L103)),"")</f>
        <v/>
      </c>
      <c r="N103" s="2" t="str">
        <f>IFERROR(IF(A103="","",M103*0.9),"")</f>
        <v/>
      </c>
      <c r="O103" s="2" t="str">
        <f>IFERROR(IF(A103="","",((C103/B103*100)*(G103/E103))/M103),"")</f>
        <v/>
      </c>
      <c r="P103" s="2" t="str">
        <f>IFERROR(IF(A103="","",IF(D103="R","n/a",J103*(((C103/B103*100)*(G103/E103))/M103)/((C103/B103*100)/E103))),"")</f>
        <v/>
      </c>
      <c r="Q103" s="2" t="str">
        <f>IFERROR(IF(A103="","",IF(D103="I","n/a",I103*(((C103/B103*100)*(G103/E103))/M103)/((C103/B103*100)/E103))),"")</f>
        <v/>
      </c>
    </row>
    <row r="104" spans="9:31" x14ac:dyDescent="0.15">
      <c r="I104" s="2" t="str">
        <f>IFERROR(IF(A104="","",AVERAGEIF('RNA quant data import'!A:A,Analysis!A104,'RNA quant data import'!E:E)/1000/F104),"")</f>
        <v/>
      </c>
      <c r="J104" s="8" t="str">
        <f t="shared" si="1"/>
        <v/>
      </c>
      <c r="K104" s="8"/>
      <c r="L104" s="2" t="str" cm="1">
        <f t="array" ref="L104">IFERROR(IF(A104="","",IF(_xlfn.IFS(D104="I",(J104*G104/(IF(K104="",5,K104)))-G104,D104="R",(I104*G104/(IF(K104="",4,K104)))-G104)&lt;0,"n/a",_xlfn.IFS(D104="I",(J104*G104/(IF(K104="",5,K104)))-G104,D104="R",(I104*G104/(IF(K104="",4,K104)))-G104))),"")</f>
        <v/>
      </c>
      <c r="M104" s="2" t="str">
        <f>IFERROR(IF(A104="","",IF(L104="n/a",G104,G104+L104)),"")</f>
        <v/>
      </c>
      <c r="N104" s="2" t="str">
        <f>IFERROR(IF(A104="","",M104*0.9),"")</f>
        <v/>
      </c>
      <c r="O104" s="2" t="str">
        <f>IFERROR(IF(A104="","",((C104/B104*100)*(G104/E104))/M104),"")</f>
        <v/>
      </c>
      <c r="P104" s="2" t="str">
        <f>IFERROR(IF(A104="","",IF(D104="R","n/a",J104*(((C104/B104*100)*(G104/E104))/M104)/((C104/B104*100)/E104))),"")</f>
        <v/>
      </c>
      <c r="Q104" s="2" t="str">
        <f>IFERROR(IF(A104="","",IF(D104="I","n/a",I104*(((C104/B104*100)*(G104/E104))/M104)/((C104/B104*100)/E104))),"")</f>
        <v/>
      </c>
    </row>
    <row r="105" spans="9:31" x14ac:dyDescent="0.15">
      <c r="I105" s="2" t="str">
        <f>IFERROR(IF(A105="","",AVERAGEIF('RNA quant data import'!A:A,Analysis!A105,'RNA quant data import'!E:E)/1000/F105),"")</f>
        <v/>
      </c>
      <c r="J105" s="8" t="str">
        <f t="shared" si="1"/>
        <v/>
      </c>
      <c r="K105" s="8"/>
      <c r="L105" s="2" t="str" cm="1">
        <f t="array" ref="L105">IFERROR(IF(A105="","",IF(_xlfn.IFS(D105="I",(J105*G105/(IF(K105="",5,K105)))-G105,D105="R",(I105*G105/(IF(K105="",4,K105)))-G105)&lt;0,"n/a",_xlfn.IFS(D105="I",(J105*G105/(IF(K105="",5,K105)))-G105,D105="R",(I105*G105/(IF(K105="",4,K105)))-G105))),"")</f>
        <v/>
      </c>
      <c r="M105" s="2" t="str">
        <f>IFERROR(IF(A105="","",IF(L105="n/a",G105,G105+L105)),"")</f>
        <v/>
      </c>
      <c r="N105" s="2" t="str">
        <f>IFERROR(IF(A105="","",M105*0.9),"")</f>
        <v/>
      </c>
      <c r="O105" s="2" t="str">
        <f>IFERROR(IF(A105="","",((C105/B105*100)*(G105/E105))/M105),"")</f>
        <v/>
      </c>
      <c r="P105" s="2" t="str">
        <f>IFERROR(IF(A105="","",IF(D105="R","n/a",J105*(((C105/B105*100)*(G105/E105))/M105)/((C105/B105*100)/E105))),"")</f>
        <v/>
      </c>
      <c r="Q105" s="2" t="str">
        <f>IFERROR(IF(A105="","",IF(D105="I","n/a",I105*(((C105/B105*100)*(G105/E105))/M105)/((C105/B105*100)/E105))),"")</f>
        <v/>
      </c>
    </row>
    <row r="106" spans="9:31" x14ac:dyDescent="0.15">
      <c r="I106" s="2" t="str">
        <f>IFERROR(IF(A106="","",AVERAGEIF('RNA quant data import'!A:A,Analysis!A106,'RNA quant data import'!E:E)/1000/F106),"")</f>
        <v/>
      </c>
      <c r="J106" s="8" t="str">
        <f t="shared" si="1"/>
        <v/>
      </c>
      <c r="K106" s="8"/>
      <c r="L106" s="2" t="str" cm="1">
        <f t="array" ref="L106">IFERROR(IF(A106="","",IF(_xlfn.IFS(D106="I",(J106*G106/(IF(K106="",5,K106)))-G106,D106="R",(I106*G106/(IF(K106="",4,K106)))-G106)&lt;0,"n/a",_xlfn.IFS(D106="I",(J106*G106/(IF(K106="",5,K106)))-G106,D106="R",(I106*G106/(IF(K106="",4,K106)))-G106))),"")</f>
        <v/>
      </c>
      <c r="M106" s="2" t="str">
        <f>IFERROR(IF(A106="","",IF(L106="n/a",G106,G106+L106)),"")</f>
        <v/>
      </c>
      <c r="N106" s="2" t="str">
        <f>IFERROR(IF(A106="","",M106*0.9),"")</f>
        <v/>
      </c>
      <c r="O106" s="2" t="str">
        <f>IFERROR(IF(A106="","",((C106/B106*100)*(G106/E106))/M106),"")</f>
        <v/>
      </c>
      <c r="P106" s="2" t="str">
        <f>IFERROR(IF(A106="","",IF(D106="R","n/a",J106*(((C106/B106*100)*(G106/E106))/M106)/((C106/B106*100)/E106))),"")</f>
        <v/>
      </c>
      <c r="Q106" s="2" t="str">
        <f>IFERROR(IF(A106="","",IF(D106="I","n/a",I106*(((C106/B106*100)*(G106/E106))/M106)/((C106/B106*100)/E106))),"")</f>
        <v/>
      </c>
    </row>
    <row r="107" spans="9:31" x14ac:dyDescent="0.15">
      <c r="I107" s="2"/>
      <c r="J107" s="8"/>
      <c r="K107" s="8"/>
      <c r="L107" s="2"/>
      <c r="M107" s="2"/>
      <c r="N107" s="2"/>
      <c r="O107" s="2"/>
    </row>
    <row r="108" spans="9:31" x14ac:dyDescent="0.15">
      <c r="I108" s="2"/>
      <c r="J108" s="8"/>
      <c r="K108" s="8"/>
      <c r="L108" s="2"/>
      <c r="M108" s="2"/>
      <c r="N108" s="2"/>
      <c r="O108" s="2"/>
    </row>
    <row r="109" spans="9:31" x14ac:dyDescent="0.15">
      <c r="I109" s="2"/>
      <c r="J109" s="8"/>
      <c r="K109" s="8"/>
      <c r="L109" s="2"/>
      <c r="M109" s="2"/>
      <c r="N109" s="2"/>
      <c r="O109" s="2"/>
    </row>
    <row r="110" spans="9:31" x14ac:dyDescent="0.15">
      <c r="I110" s="2"/>
      <c r="J110" s="8"/>
      <c r="K110" s="8"/>
      <c r="L110" s="2"/>
      <c r="M110" s="2"/>
      <c r="N110" s="2"/>
      <c r="O110" s="2"/>
    </row>
    <row r="111" spans="9:31" x14ac:dyDescent="0.15">
      <c r="I111" s="2"/>
      <c r="J111" s="8"/>
      <c r="K111" s="8"/>
      <c r="L111" s="2"/>
      <c r="M111" s="2"/>
      <c r="N111" s="2"/>
      <c r="O111" s="2"/>
    </row>
    <row r="112" spans="9:31" x14ac:dyDescent="0.15">
      <c r="I112" s="2"/>
      <c r="J112" s="8"/>
      <c r="K112" s="8"/>
      <c r="L112" s="2"/>
      <c r="M112" s="2"/>
      <c r="N112" s="2"/>
      <c r="O112" s="2"/>
    </row>
    <row r="113" spans="9:15" x14ac:dyDescent="0.15">
      <c r="I113" s="2"/>
      <c r="J113" s="8"/>
      <c r="K113" s="8"/>
      <c r="L113" s="2"/>
      <c r="M113" s="2"/>
      <c r="N113" s="2"/>
      <c r="O113" s="2"/>
    </row>
    <row r="114" spans="9:15" x14ac:dyDescent="0.15">
      <c r="I114" s="2"/>
      <c r="J114" s="8"/>
      <c r="K114" s="8"/>
      <c r="L114" s="2"/>
      <c r="M114" s="2"/>
      <c r="N114" s="2"/>
      <c r="O114" s="2"/>
    </row>
    <row r="115" spans="9:15" x14ac:dyDescent="0.15">
      <c r="I115" s="2"/>
      <c r="J115" s="8"/>
      <c r="K115" s="8"/>
      <c r="L115" s="2"/>
      <c r="M115" s="2"/>
      <c r="N115" s="2"/>
      <c r="O115" s="2"/>
    </row>
    <row r="116" spans="9:15" x14ac:dyDescent="0.15">
      <c r="I116" s="2"/>
      <c r="J116" s="8"/>
      <c r="K116" s="8"/>
      <c r="L116" s="2"/>
      <c r="M116" s="2"/>
      <c r="N116" s="2"/>
      <c r="O116" s="2"/>
    </row>
    <row r="117" spans="9:15" x14ac:dyDescent="0.15">
      <c r="I117" s="2"/>
      <c r="J117" s="8"/>
      <c r="K117" s="8"/>
      <c r="L117" s="2"/>
      <c r="M117" s="2"/>
      <c r="N117" s="2"/>
      <c r="O117" s="2"/>
    </row>
    <row r="118" spans="9:15" x14ac:dyDescent="0.15">
      <c r="I118" s="2"/>
      <c r="J118" s="8"/>
      <c r="K118" s="8"/>
      <c r="L118" s="2"/>
      <c r="M118" s="2"/>
      <c r="N118" s="2"/>
      <c r="O118" s="2"/>
    </row>
    <row r="119" spans="9:15" x14ac:dyDescent="0.15">
      <c r="I119" s="2"/>
      <c r="J119" s="8"/>
      <c r="K119" s="8"/>
      <c r="L119" s="2"/>
      <c r="M119" s="2"/>
      <c r="N119" s="2"/>
      <c r="O119" s="2"/>
    </row>
    <row r="120" spans="9:15" x14ac:dyDescent="0.15">
      <c r="I120" s="2"/>
      <c r="J120" s="8"/>
      <c r="K120" s="8"/>
      <c r="L120" s="2"/>
      <c r="M120" s="2"/>
      <c r="N120" s="2"/>
      <c r="O120" s="2"/>
    </row>
    <row r="121" spans="9:15" x14ac:dyDescent="0.15">
      <c r="I121" s="2"/>
      <c r="J121" s="8"/>
      <c r="K121" s="8"/>
      <c r="L121" s="2"/>
      <c r="M121" s="2"/>
      <c r="N121" s="2"/>
      <c r="O121" s="2"/>
    </row>
    <row r="122" spans="9:15" x14ac:dyDescent="0.15">
      <c r="I122" s="2"/>
      <c r="J122" s="8"/>
      <c r="K122" s="8"/>
      <c r="L122" s="2"/>
      <c r="M122" s="2"/>
      <c r="N122" s="2"/>
      <c r="O122" s="2"/>
    </row>
    <row r="123" spans="9:15" x14ac:dyDescent="0.15">
      <c r="I123" s="2"/>
      <c r="J123" s="8"/>
      <c r="K123" s="8"/>
      <c r="L123" s="2"/>
      <c r="M123" s="2"/>
      <c r="N123" s="2"/>
      <c r="O123" s="2"/>
    </row>
    <row r="124" spans="9:15" x14ac:dyDescent="0.15">
      <c r="I124" s="2"/>
      <c r="J124" s="8"/>
      <c r="K124" s="8"/>
      <c r="L124" s="2"/>
      <c r="M124" s="2"/>
      <c r="N124" s="2"/>
      <c r="O124" s="2"/>
    </row>
    <row r="125" spans="9:15" x14ac:dyDescent="0.15">
      <c r="I125" s="2"/>
      <c r="J125" s="8"/>
      <c r="K125" s="8"/>
      <c r="L125" s="2"/>
      <c r="M125" s="2"/>
      <c r="N125" s="2"/>
      <c r="O125" s="2"/>
    </row>
    <row r="126" spans="9:15" x14ac:dyDescent="0.15">
      <c r="I126" s="2"/>
      <c r="J126" s="8"/>
      <c r="K126" s="8"/>
      <c r="L126" s="2"/>
      <c r="M126" s="2"/>
      <c r="N126" s="2"/>
      <c r="O126" s="2"/>
    </row>
    <row r="127" spans="9:15" x14ac:dyDescent="0.15">
      <c r="I127" s="2"/>
      <c r="J127" s="8"/>
      <c r="K127" s="8"/>
      <c r="L127" s="2"/>
      <c r="M127" s="2"/>
      <c r="N127" s="2"/>
      <c r="O127" s="2"/>
    </row>
    <row r="128" spans="9:15" x14ac:dyDescent="0.15">
      <c r="I128" s="2"/>
      <c r="J128" s="8"/>
      <c r="K128" s="8"/>
      <c r="L128" s="2"/>
      <c r="M128" s="2"/>
      <c r="N128" s="2"/>
      <c r="O128" s="2"/>
    </row>
    <row r="129" spans="9:15" x14ac:dyDescent="0.15">
      <c r="I129" s="2"/>
      <c r="J129" s="8"/>
      <c r="K129" s="8"/>
      <c r="L129" s="2"/>
      <c r="M129" s="2"/>
      <c r="N129" s="2"/>
      <c r="O129" s="2"/>
    </row>
    <row r="130" spans="9:15" x14ac:dyDescent="0.15">
      <c r="I130" s="2"/>
      <c r="J130" s="8"/>
      <c r="K130" s="8"/>
      <c r="L130" s="2"/>
      <c r="M130" s="2"/>
      <c r="N130" s="2"/>
      <c r="O130" s="2"/>
    </row>
    <row r="131" spans="9:15" x14ac:dyDescent="0.15">
      <c r="I131" s="2"/>
      <c r="J131" s="8"/>
      <c r="K131" s="8"/>
      <c r="L131" s="2"/>
      <c r="M131" s="2"/>
      <c r="N131" s="2"/>
      <c r="O131" s="2"/>
    </row>
    <row r="132" spans="9:15" x14ac:dyDescent="0.15">
      <c r="I132" s="2"/>
      <c r="J132" s="8"/>
      <c r="K132" s="8"/>
      <c r="L132" s="2"/>
      <c r="M132" s="2"/>
      <c r="N132" s="2"/>
      <c r="O132" s="2"/>
    </row>
    <row r="133" spans="9:15" x14ac:dyDescent="0.15">
      <c r="I133" s="2"/>
      <c r="J133" s="8"/>
      <c r="K133" s="8"/>
      <c r="L133" s="2"/>
      <c r="M133" s="2"/>
      <c r="N133" s="2"/>
      <c r="O133" s="2"/>
    </row>
    <row r="134" spans="9:15" x14ac:dyDescent="0.15">
      <c r="I134" s="2"/>
      <c r="J134" s="8"/>
      <c r="K134" s="8"/>
      <c r="L134" s="2"/>
      <c r="M134" s="2"/>
      <c r="N134" s="2"/>
      <c r="O134" s="2"/>
    </row>
    <row r="135" spans="9:15" x14ac:dyDescent="0.15">
      <c r="I135" s="2"/>
      <c r="J135" s="8"/>
      <c r="K135" s="8"/>
      <c r="L135" s="2"/>
      <c r="M135" s="2"/>
      <c r="N135" s="2"/>
      <c r="O135" s="2"/>
    </row>
    <row r="136" spans="9:15" x14ac:dyDescent="0.15">
      <c r="I136" s="2"/>
      <c r="J136" s="8"/>
      <c r="K136" s="8"/>
      <c r="L136" s="2"/>
      <c r="M136" s="2"/>
      <c r="N136" s="2"/>
      <c r="O136" s="2"/>
    </row>
    <row r="137" spans="9:15" x14ac:dyDescent="0.15">
      <c r="I137" s="2"/>
      <c r="J137" s="8"/>
      <c r="K137" s="8"/>
      <c r="L137" s="2"/>
      <c r="M137" s="2"/>
      <c r="N137" s="2"/>
      <c r="O137" s="2"/>
    </row>
    <row r="138" spans="9:15" x14ac:dyDescent="0.15">
      <c r="I138" s="2"/>
      <c r="J138" s="8"/>
      <c r="K138" s="8"/>
      <c r="L138" s="2"/>
      <c r="M138" s="2"/>
      <c r="N138" s="2"/>
      <c r="O138" s="2"/>
    </row>
    <row r="139" spans="9:15" x14ac:dyDescent="0.15">
      <c r="I139" s="2"/>
      <c r="J139" s="8"/>
      <c r="K139" s="8"/>
      <c r="L139" s="2"/>
      <c r="M139" s="2"/>
      <c r="N139" s="2"/>
      <c r="O139" s="2"/>
    </row>
    <row r="140" spans="9:15" x14ac:dyDescent="0.15">
      <c r="I140" s="2"/>
      <c r="J140" s="8"/>
      <c r="K140" s="8"/>
      <c r="L140" s="2"/>
      <c r="M140" s="2"/>
      <c r="N140" s="2"/>
      <c r="O140" s="2"/>
    </row>
    <row r="141" spans="9:15" x14ac:dyDescent="0.15">
      <c r="I141" s="2"/>
      <c r="J141" s="8"/>
      <c r="K141" s="8"/>
      <c r="L141" s="2"/>
      <c r="M141" s="2"/>
      <c r="N141" s="2"/>
      <c r="O141" s="2"/>
    </row>
    <row r="142" spans="9:15" x14ac:dyDescent="0.15">
      <c r="I142" s="2"/>
      <c r="J142" s="8"/>
      <c r="K142" s="8"/>
      <c r="L142" s="2"/>
      <c r="M142" s="2"/>
      <c r="N142" s="2"/>
      <c r="O142" s="2"/>
    </row>
    <row r="143" spans="9:15" x14ac:dyDescent="0.15">
      <c r="I143" s="2"/>
      <c r="J143" s="8"/>
      <c r="K143" s="8"/>
      <c r="L143" s="2"/>
      <c r="M143" s="2"/>
      <c r="N143" s="2"/>
      <c r="O143" s="2"/>
    </row>
    <row r="144" spans="9:15" x14ac:dyDescent="0.15">
      <c r="I144" s="2"/>
      <c r="J144" s="8"/>
      <c r="K144" s="8"/>
      <c r="L144" s="2"/>
      <c r="M144" s="2"/>
      <c r="N144" s="2"/>
      <c r="O144" s="2"/>
    </row>
    <row r="145" spans="9:15" x14ac:dyDescent="0.15">
      <c r="I145" s="2"/>
      <c r="J145" s="8"/>
      <c r="K145" s="8"/>
      <c r="L145" s="2"/>
      <c r="M145" s="2"/>
      <c r="N145" s="2"/>
      <c r="O145" s="2"/>
    </row>
    <row r="146" spans="9:15" x14ac:dyDescent="0.15">
      <c r="I146" s="2"/>
      <c r="J146" s="8"/>
      <c r="K146" s="8"/>
      <c r="L146" s="2"/>
      <c r="M146" s="2"/>
      <c r="N146" s="2"/>
      <c r="O146" s="2"/>
    </row>
    <row r="147" spans="9:15" x14ac:dyDescent="0.15">
      <c r="I147" s="2"/>
      <c r="J147" s="8"/>
      <c r="K147" s="8"/>
      <c r="L147" s="2"/>
      <c r="M147" s="2"/>
      <c r="N147" s="2"/>
      <c r="O147" s="2"/>
    </row>
    <row r="148" spans="9:15" x14ac:dyDescent="0.15">
      <c r="I148" s="2"/>
      <c r="J148" s="8"/>
      <c r="K148" s="8"/>
      <c r="L148" s="2"/>
      <c r="M148" s="2"/>
      <c r="N148" s="2"/>
      <c r="O148" s="2"/>
    </row>
    <row r="149" spans="9:15" x14ac:dyDescent="0.15">
      <c r="I149" s="2"/>
      <c r="J149" s="8"/>
      <c r="K149" s="8"/>
      <c r="L149" s="2"/>
      <c r="M149" s="2"/>
      <c r="N149" s="2"/>
      <c r="O149" s="2"/>
    </row>
    <row r="150" spans="9:15" x14ac:dyDescent="0.15">
      <c r="I150" s="2"/>
      <c r="J150" s="8"/>
      <c r="K150" s="8"/>
      <c r="L150" s="2"/>
      <c r="M150" s="2"/>
      <c r="N150" s="2"/>
      <c r="O150" s="2"/>
    </row>
    <row r="151" spans="9:15" x14ac:dyDescent="0.15">
      <c r="I151" s="2"/>
      <c r="J151" s="8"/>
      <c r="K151" s="8"/>
      <c r="L151" s="2"/>
      <c r="M151" s="2"/>
      <c r="N151" s="2"/>
      <c r="O151" s="2"/>
    </row>
    <row r="152" spans="9:15" x14ac:dyDescent="0.15">
      <c r="I152" s="2"/>
      <c r="J152" s="8"/>
      <c r="K152" s="8"/>
      <c r="L152" s="2"/>
      <c r="M152" s="2"/>
      <c r="N152" s="2"/>
      <c r="O152" s="2"/>
    </row>
    <row r="153" spans="9:15" x14ac:dyDescent="0.15">
      <c r="I153" s="2"/>
      <c r="J153" s="8"/>
      <c r="K153" s="8"/>
      <c r="L153" s="2"/>
      <c r="M153" s="2"/>
      <c r="N153" s="2"/>
      <c r="O153" s="2"/>
    </row>
    <row r="154" spans="9:15" x14ac:dyDescent="0.15">
      <c r="I154" s="2"/>
      <c r="J154" s="8"/>
      <c r="K154" s="8"/>
      <c r="L154" s="2"/>
      <c r="M154" s="2"/>
      <c r="N154" s="2"/>
      <c r="O154" s="2"/>
    </row>
    <row r="155" spans="9:15" x14ac:dyDescent="0.15">
      <c r="I155" s="2"/>
      <c r="J155" s="8"/>
      <c r="K155" s="8"/>
      <c r="L155" s="2"/>
      <c r="M155" s="2"/>
      <c r="N155" s="2"/>
      <c r="O155" s="2"/>
    </row>
    <row r="156" spans="9:15" x14ac:dyDescent="0.15">
      <c r="I156" s="2"/>
      <c r="J156" s="8"/>
      <c r="K156" s="8"/>
      <c r="L156" s="2"/>
      <c r="M156" s="2"/>
      <c r="N156" s="2"/>
      <c r="O156" s="2"/>
    </row>
    <row r="157" spans="9:15" x14ac:dyDescent="0.15">
      <c r="I157" s="2"/>
      <c r="J157" s="8"/>
      <c r="K157" s="8"/>
      <c r="L157" s="2"/>
      <c r="M157" s="2"/>
      <c r="N157" s="2"/>
      <c r="O157" s="2"/>
    </row>
    <row r="158" spans="9:15" x14ac:dyDescent="0.15">
      <c r="I158" s="2"/>
      <c r="J158" s="8"/>
      <c r="K158" s="8"/>
      <c r="L158" s="2"/>
      <c r="M158" s="2"/>
      <c r="N158" s="2"/>
      <c r="O158" s="2"/>
    </row>
    <row r="159" spans="9:15" x14ac:dyDescent="0.15">
      <c r="I159" s="2"/>
      <c r="J159" s="8"/>
      <c r="K159" s="8"/>
      <c r="L159" s="2"/>
      <c r="M159" s="2"/>
      <c r="N159" s="2"/>
      <c r="O159" s="2"/>
    </row>
    <row r="160" spans="9:15" x14ac:dyDescent="0.15">
      <c r="I160" s="2"/>
      <c r="J160" s="8"/>
      <c r="K160" s="8"/>
      <c r="L160" s="2"/>
      <c r="M160" s="2"/>
      <c r="N160" s="2"/>
      <c r="O160" s="2"/>
    </row>
    <row r="161" spans="9:15" x14ac:dyDescent="0.15">
      <c r="I161" s="2"/>
      <c r="J161" s="8"/>
      <c r="K161" s="8"/>
      <c r="L161" s="2"/>
      <c r="M161" s="2"/>
      <c r="N161" s="2"/>
      <c r="O161" s="2"/>
    </row>
    <row r="162" spans="9:15" x14ac:dyDescent="0.15">
      <c r="I162" s="2"/>
      <c r="J162" s="8"/>
      <c r="K162" s="8"/>
      <c r="L162" s="2"/>
      <c r="M162" s="2"/>
      <c r="N162" s="2"/>
      <c r="O162" s="2"/>
    </row>
    <row r="163" spans="9:15" x14ac:dyDescent="0.15">
      <c r="I163" s="2"/>
      <c r="J163" s="8"/>
      <c r="K163" s="8"/>
      <c r="L163" s="2"/>
      <c r="M163" s="2"/>
      <c r="N163" s="2"/>
      <c r="O163" s="2"/>
    </row>
    <row r="164" spans="9:15" x14ac:dyDescent="0.15">
      <c r="I164" s="2"/>
      <c r="J164" s="8"/>
      <c r="K164" s="8"/>
      <c r="L164" s="2"/>
      <c r="M164" s="2"/>
      <c r="N164" s="2"/>
      <c r="O164" s="2"/>
    </row>
    <row r="165" spans="9:15" x14ac:dyDescent="0.15">
      <c r="I165" s="2"/>
      <c r="J165" s="8"/>
      <c r="K165" s="8"/>
      <c r="L165" s="2"/>
      <c r="M165" s="2"/>
      <c r="N165" s="2"/>
      <c r="O165" s="2"/>
    </row>
    <row r="166" spans="9:15" x14ac:dyDescent="0.15">
      <c r="I166" s="2"/>
      <c r="J166" s="8"/>
      <c r="K166" s="8"/>
      <c r="L166" s="2"/>
      <c r="M166" s="2"/>
      <c r="N166" s="2"/>
      <c r="O166" s="2"/>
    </row>
    <row r="167" spans="9:15" x14ac:dyDescent="0.15">
      <c r="I167" s="2"/>
      <c r="J167" s="8"/>
      <c r="K167" s="8"/>
      <c r="L167" s="2"/>
      <c r="M167" s="2"/>
      <c r="N167" s="2"/>
      <c r="O167" s="2"/>
    </row>
    <row r="168" spans="9:15" x14ac:dyDescent="0.15">
      <c r="I168" s="2"/>
      <c r="J168" s="8"/>
      <c r="K168" s="8"/>
      <c r="L168" s="2"/>
      <c r="M168" s="2"/>
      <c r="N168" s="2"/>
      <c r="O168" s="2"/>
    </row>
    <row r="169" spans="9:15" x14ac:dyDescent="0.15">
      <c r="I169" s="2"/>
      <c r="J169" s="8"/>
      <c r="K169" s="8"/>
      <c r="L169" s="2"/>
      <c r="M169" s="2"/>
      <c r="N169" s="2"/>
      <c r="O169" s="2"/>
    </row>
    <row r="170" spans="9:15" x14ac:dyDescent="0.15">
      <c r="I170" s="2"/>
      <c r="J170" s="8"/>
      <c r="K170" s="8"/>
      <c r="L170" s="2"/>
      <c r="M170" s="2"/>
      <c r="N170" s="2"/>
      <c r="O170" s="2"/>
    </row>
    <row r="171" spans="9:15" x14ac:dyDescent="0.15">
      <c r="I171" s="2"/>
      <c r="J171" s="8"/>
      <c r="K171" s="8"/>
      <c r="L171" s="2"/>
      <c r="M171" s="2"/>
      <c r="N171" s="2"/>
      <c r="O171" s="2"/>
    </row>
    <row r="172" spans="9:15" x14ac:dyDescent="0.15">
      <c r="I172" s="2"/>
      <c r="J172" s="8"/>
      <c r="K172" s="8"/>
      <c r="L172" s="2"/>
      <c r="M172" s="2"/>
      <c r="N172" s="2"/>
      <c r="O172" s="2"/>
    </row>
    <row r="173" spans="9:15" x14ac:dyDescent="0.15">
      <c r="I173" s="2"/>
      <c r="J173" s="8"/>
      <c r="K173" s="8"/>
      <c r="L173" s="2"/>
      <c r="M173" s="2"/>
      <c r="N173" s="2"/>
      <c r="O173" s="2"/>
    </row>
    <row r="174" spans="9:15" x14ac:dyDescent="0.15">
      <c r="I174" s="2"/>
      <c r="J174" s="8"/>
      <c r="K174" s="8"/>
      <c r="L174" s="2"/>
      <c r="M174" s="2"/>
      <c r="N174" s="2"/>
      <c r="O174" s="2"/>
    </row>
    <row r="175" spans="9:15" x14ac:dyDescent="0.15">
      <c r="I175" s="2"/>
      <c r="J175" s="8"/>
      <c r="K175" s="8"/>
      <c r="L175" s="2"/>
      <c r="M175" s="2"/>
      <c r="N175" s="2"/>
      <c r="O175" s="2"/>
    </row>
    <row r="176" spans="9:15" x14ac:dyDescent="0.15">
      <c r="I176" s="2"/>
      <c r="J176" s="8"/>
      <c r="K176" s="8"/>
      <c r="L176" s="2"/>
      <c r="M176" s="2"/>
      <c r="N176" s="2"/>
      <c r="O176" s="2"/>
    </row>
    <row r="177" spans="9:15" x14ac:dyDescent="0.15">
      <c r="I177" s="2"/>
      <c r="J177" s="8"/>
      <c r="K177" s="8"/>
      <c r="L177" s="2"/>
      <c r="M177" s="2"/>
      <c r="N177" s="2"/>
      <c r="O177" s="2"/>
    </row>
    <row r="178" spans="9:15" x14ac:dyDescent="0.15">
      <c r="I178" s="2"/>
      <c r="J178" s="8"/>
      <c r="K178" s="8"/>
      <c r="L178" s="2"/>
      <c r="M178" s="2"/>
      <c r="N178" s="2"/>
      <c r="O178" s="2"/>
    </row>
    <row r="179" spans="9:15" x14ac:dyDescent="0.15">
      <c r="I179" s="2"/>
      <c r="J179" s="8"/>
      <c r="K179" s="8"/>
      <c r="L179" s="2"/>
      <c r="M179" s="2"/>
      <c r="N179" s="2"/>
      <c r="O179" s="2"/>
    </row>
    <row r="180" spans="9:15" x14ac:dyDescent="0.15">
      <c r="I180" s="2"/>
      <c r="J180" s="8"/>
      <c r="K180" s="8"/>
      <c r="L180" s="2"/>
      <c r="M180" s="2"/>
      <c r="N180" s="2"/>
      <c r="O180" s="2"/>
    </row>
    <row r="181" spans="9:15" x14ac:dyDescent="0.15">
      <c r="I181" s="2"/>
      <c r="J181" s="8"/>
      <c r="K181" s="8"/>
      <c r="L181" s="2"/>
      <c r="M181" s="2"/>
      <c r="N181" s="2"/>
      <c r="O181" s="2"/>
    </row>
    <row r="182" spans="9:15" x14ac:dyDescent="0.15">
      <c r="I182" s="2"/>
      <c r="J182" s="8"/>
      <c r="K182" s="8"/>
      <c r="L182" s="2"/>
      <c r="M182" s="2"/>
      <c r="N182" s="2"/>
      <c r="O182" s="2"/>
    </row>
    <row r="183" spans="9:15" x14ac:dyDescent="0.15">
      <c r="I183" s="2"/>
      <c r="J183" s="8"/>
      <c r="K183" s="8"/>
      <c r="L183" s="2"/>
      <c r="M183" s="2"/>
      <c r="N183" s="2"/>
      <c r="O183" s="2"/>
    </row>
    <row r="184" spans="9:15" x14ac:dyDescent="0.15">
      <c r="I184" s="2"/>
      <c r="J184" s="8"/>
      <c r="K184" s="8"/>
      <c r="L184" s="2"/>
      <c r="M184" s="2"/>
      <c r="N184" s="2"/>
      <c r="O184" s="2"/>
    </row>
    <row r="185" spans="9:15" x14ac:dyDescent="0.15">
      <c r="I185" s="2"/>
      <c r="J185" s="8"/>
      <c r="K185" s="8"/>
      <c r="L185" s="2"/>
      <c r="M185" s="2"/>
      <c r="N185" s="2"/>
      <c r="O185" s="2"/>
    </row>
    <row r="186" spans="9:15" x14ac:dyDescent="0.15">
      <c r="I186" s="2"/>
      <c r="J186" s="8"/>
      <c r="K186" s="8"/>
      <c r="L186" s="2"/>
      <c r="M186" s="2"/>
      <c r="N186" s="2"/>
      <c r="O186" s="2"/>
    </row>
    <row r="187" spans="9:15" x14ac:dyDescent="0.15">
      <c r="I187" s="2"/>
      <c r="J187" s="8"/>
      <c r="K187" s="8"/>
      <c r="L187" s="2"/>
      <c r="M187" s="2"/>
      <c r="N187" s="2"/>
      <c r="O187" s="2"/>
    </row>
    <row r="188" spans="9:15" x14ac:dyDescent="0.15">
      <c r="I188" s="2"/>
      <c r="J188" s="8"/>
      <c r="K188" s="8"/>
      <c r="L188" s="2"/>
      <c r="M188" s="2"/>
      <c r="N188" s="2"/>
      <c r="O188" s="2"/>
    </row>
    <row r="189" spans="9:15" x14ac:dyDescent="0.15">
      <c r="I189" s="2"/>
      <c r="J189" s="8"/>
      <c r="K189" s="8"/>
      <c r="L189" s="2"/>
      <c r="M189" s="2"/>
      <c r="N189" s="2"/>
      <c r="O189" s="2"/>
    </row>
    <row r="190" spans="9:15" x14ac:dyDescent="0.15">
      <c r="I190" s="2"/>
      <c r="J190" s="8"/>
      <c r="K190" s="8"/>
      <c r="L190" s="2"/>
      <c r="M190" s="2"/>
      <c r="N190" s="2"/>
      <c r="O190" s="2"/>
    </row>
    <row r="191" spans="9:15" x14ac:dyDescent="0.15">
      <c r="I191" s="2"/>
      <c r="J191" s="8"/>
      <c r="K191" s="8"/>
      <c r="L191" s="2"/>
      <c r="M191" s="2"/>
      <c r="N191" s="2"/>
      <c r="O191" s="2"/>
    </row>
    <row r="192" spans="9:15" x14ac:dyDescent="0.15">
      <c r="I192" s="2"/>
      <c r="J192" s="8"/>
      <c r="K192" s="8"/>
      <c r="L192" s="2"/>
      <c r="M192" s="2"/>
      <c r="N192" s="2"/>
      <c r="O192" s="2"/>
    </row>
    <row r="193" spans="9:15" x14ac:dyDescent="0.15">
      <c r="I193" s="2"/>
      <c r="J193" s="8"/>
      <c r="K193" s="8"/>
      <c r="L193" s="2"/>
      <c r="M193" s="2"/>
      <c r="N193" s="2"/>
      <c r="O193" s="2"/>
    </row>
    <row r="194" spans="9:15" x14ac:dyDescent="0.15">
      <c r="I194" s="2"/>
      <c r="J194" s="8"/>
      <c r="K194" s="8"/>
      <c r="L194" s="2"/>
      <c r="M194" s="2"/>
      <c r="N194" s="2"/>
      <c r="O194" s="2"/>
    </row>
    <row r="195" spans="9:15" x14ac:dyDescent="0.15">
      <c r="I195" s="2"/>
      <c r="J195" s="8"/>
      <c r="K195" s="8"/>
      <c r="L195" s="2"/>
      <c r="M195" s="2"/>
      <c r="N195" s="2"/>
      <c r="O195" s="2"/>
    </row>
    <row r="196" spans="9:15" x14ac:dyDescent="0.15">
      <c r="I196" s="2"/>
      <c r="J196" s="8"/>
      <c r="K196" s="8"/>
      <c r="L196" s="2"/>
      <c r="M196" s="2"/>
      <c r="N196" s="2"/>
      <c r="O196" s="2"/>
    </row>
    <row r="197" spans="9:15" x14ac:dyDescent="0.15">
      <c r="I197" s="2"/>
      <c r="J197" s="8"/>
      <c r="K197" s="8"/>
      <c r="L197" s="2"/>
      <c r="M197" s="2"/>
      <c r="N197" s="2"/>
      <c r="O197" s="2"/>
    </row>
    <row r="198" spans="9:15" x14ac:dyDescent="0.15">
      <c r="I198" s="2"/>
      <c r="J198" s="8"/>
      <c r="K198" s="8"/>
      <c r="L198" s="2"/>
      <c r="M198" s="2"/>
      <c r="N198" s="2"/>
      <c r="O198" s="2"/>
    </row>
    <row r="199" spans="9:15" x14ac:dyDescent="0.15">
      <c r="I199" s="2"/>
      <c r="J199" s="8"/>
      <c r="K199" s="8"/>
      <c r="L199" s="2"/>
      <c r="M199" s="2"/>
      <c r="N199" s="2"/>
      <c r="O199" s="2"/>
    </row>
    <row r="200" spans="9:15" x14ac:dyDescent="0.15">
      <c r="I200" s="2"/>
      <c r="J200" s="8"/>
      <c r="K200" s="8"/>
      <c r="L200" s="2"/>
      <c r="M200" s="2"/>
      <c r="N200" s="2"/>
      <c r="O200" s="2"/>
    </row>
    <row r="201" spans="9:15" x14ac:dyDescent="0.15">
      <c r="I201" s="2"/>
      <c r="J201" s="8"/>
      <c r="K201" s="8"/>
      <c r="L201" s="2"/>
      <c r="M201" s="2"/>
      <c r="N201" s="2"/>
      <c r="O201" s="2"/>
    </row>
    <row r="202" spans="9:15" x14ac:dyDescent="0.15">
      <c r="I202" s="2"/>
      <c r="J202" s="8"/>
      <c r="K202" s="8"/>
      <c r="L202" s="2"/>
      <c r="M202" s="2"/>
      <c r="N202" s="2"/>
      <c r="O202" s="2"/>
    </row>
  </sheetData>
  <mergeCells count="4">
    <mergeCell ref="I5:J5"/>
    <mergeCell ref="K5:N5"/>
    <mergeCell ref="O5:Q5"/>
    <mergeCell ref="A5:H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3B94A-B1E7-5A45-989C-13A704254CAA}">
  <dimension ref="A1:I105"/>
  <sheetViews>
    <sheetView zoomScaleNormal="100" workbookViewId="0"/>
  </sheetViews>
  <sheetFormatPr baseColWidth="10" defaultRowHeight="13" x14ac:dyDescent="0.15"/>
  <cols>
    <col min="1" max="1" width="23.83203125" style="1" customWidth="1"/>
    <col min="2" max="2" width="16.6640625" style="1" customWidth="1"/>
    <col min="3" max="3" width="23" style="1" customWidth="1"/>
    <col min="4" max="4" width="22.1640625" style="1" customWidth="1"/>
    <col min="5" max="5" width="13" style="1" customWidth="1"/>
    <col min="6" max="6" width="18.6640625" style="1" customWidth="1"/>
    <col min="7" max="7" width="17.6640625" style="1" customWidth="1"/>
    <col min="8" max="8" width="16.33203125" style="1" customWidth="1"/>
    <col min="9" max="9" width="12.83203125" style="1" customWidth="1"/>
    <col min="10" max="16384" width="10.83203125" style="1"/>
  </cols>
  <sheetData>
    <row r="1" spans="1:9" x14ac:dyDescent="0.15">
      <c r="A1" s="1" t="s">
        <v>57</v>
      </c>
    </row>
    <row r="2" spans="1:9" x14ac:dyDescent="0.15">
      <c r="A2" s="1" t="s">
        <v>61</v>
      </c>
    </row>
    <row r="3" spans="1:9" ht="14" thickBot="1" x14ac:dyDescent="0.2"/>
    <row r="4" spans="1:9" ht="17" customHeight="1" thickBot="1" x14ac:dyDescent="0.2">
      <c r="A4" s="16" t="s">
        <v>34</v>
      </c>
      <c r="B4" s="17"/>
      <c r="C4" s="17"/>
      <c r="D4" s="17"/>
      <c r="E4" s="17"/>
      <c r="F4" s="18"/>
      <c r="G4" s="9" t="s">
        <v>35</v>
      </c>
      <c r="H4" s="16" t="s">
        <v>36</v>
      </c>
      <c r="I4" s="18"/>
    </row>
    <row r="5" spans="1:9" s="3" customFormat="1" ht="55" customHeight="1" thickBot="1" x14ac:dyDescent="0.2">
      <c r="A5" s="4" t="s">
        <v>24</v>
      </c>
      <c r="B5" s="10" t="s">
        <v>39</v>
      </c>
      <c r="C5" s="6" t="s">
        <v>38</v>
      </c>
      <c r="D5" s="6" t="s">
        <v>37</v>
      </c>
      <c r="E5" s="5" t="s">
        <v>25</v>
      </c>
      <c r="F5" s="5" t="s">
        <v>40</v>
      </c>
      <c r="G5" s="6" t="s">
        <v>42</v>
      </c>
      <c r="H5" s="6" t="s">
        <v>42</v>
      </c>
      <c r="I5" s="7" t="s">
        <v>41</v>
      </c>
    </row>
    <row r="6" spans="1:9" x14ac:dyDescent="0.15">
      <c r="A6" s="1" t="s">
        <v>53</v>
      </c>
      <c r="B6" s="2">
        <f>IFERROR(IF(A6="","",IF(SUMIF(Analysis!$A$7:$A$106,'Data export'!A6,Analysis!$O$7:$O$106)=0,"n/a",SUMIF(Analysis!$A$7:$A$106,'Data export'!A6,Analysis!$O$7:$O$106))),"")</f>
        <v>7.9365588030523487E-2</v>
      </c>
      <c r="C6" s="2" t="str">
        <f>IFERROR(IF(A6="","",IF(SUMIF(Analysis!$A$7:$A$106,'Data export'!A6,Analysis!$P$7:$P$106)=0,"n/a",SUMIF(Analysis!$A$7:$A$106,'Data export'!A6,Analysis!$P$7:$P$106))),"")</f>
        <v>n/a</v>
      </c>
      <c r="D6" s="2">
        <f>IFERROR(IF(A6="","",IF(SUMIF(Analysis!$A$7:$A$106,'Data export'!A6,Analysis!$Q$7:$Q$106)=0,"n/a",SUMIF(Analysis!$A$7:$A$106,'Data export'!A6,Analysis!$Q$7:$Q$106))),"")</f>
        <v>3.9999999999999996</v>
      </c>
      <c r="E6" s="1" t="s">
        <v>47</v>
      </c>
      <c r="F6" s="1">
        <v>0.125</v>
      </c>
      <c r="G6" s="11">
        <f>IFERROR(IF(A6="","",IF(E6="I","n/a",IF(D6&lt;0.1,"n/a, &lt;0.1 µg of RNA/µL",IF(D6&gt;1,ROUNDDOWN(1/D6,1),1)))),"")</f>
        <v>0.2</v>
      </c>
      <c r="H6" s="1" cm="1">
        <f t="array" ref="H6">IFERROR(IF(A6="","",_xlfn.IFS(E6="I",IF(C6&lt;(0.25/4),"n/a, insufficient amount of protein",IF(C6&lt;0.5,1,ROUNDUP(0.25/C6,1))),AND(E6="R",F6=""),"Enter expected RNP composition",E6="R",IF((F6*D6)&lt;(0.25/4),"n/a, insufficient amount of protein",IF((F6*D6)&lt;0.5,1,ROUNDUP(0.25/(F6*D6),1))))),"")</f>
        <v>0.5</v>
      </c>
      <c r="I6" s="12" cm="1">
        <f t="array" ref="I6">IFERROR(IF(A6="","",_xlfn.IFS(ISTEXT(H6)=TRUE,H6,E6="I",IF((C6*H6)&lt;0.5,2,4),E6="R",IF((D6*F6*H6)&lt;0.5,2,4))),"")</f>
        <v>2</v>
      </c>
    </row>
    <row r="7" spans="1:9" x14ac:dyDescent="0.15">
      <c r="A7" s="1" t="s">
        <v>54</v>
      </c>
      <c r="B7" s="2">
        <f>IFERROR(IF(A7="","",IF(SUMIF(Analysis!$A$7:$A$106,'Data export'!A7,Analysis!$O$7:$O$106)=0,"n/a",SUMIF(Analysis!$A$7:$A$106,'Data export'!A7,Analysis!$O$7:$O$106))),"")</f>
        <v>8.073867528064789E-2</v>
      </c>
      <c r="C7" s="2" t="str">
        <f>IFERROR(IF(A7="","",IF(SUMIF(Analysis!$A$7:$A$106,'Data export'!A7,Analysis!$P$7:$P$106)=0,"n/a",SUMIF(Analysis!$A$7:$A$106,'Data export'!A7,Analysis!$P$7:$P$106))),"")</f>
        <v>n/a</v>
      </c>
      <c r="D7" s="2">
        <f>IFERROR(IF(A7="","",IF(SUMIF(Analysis!$A$7:$A$106,'Data export'!A7,Analysis!$Q$7:$Q$106)=0,"n/a",SUMIF(Analysis!$A$7:$A$106,'Data export'!A7,Analysis!$Q$7:$Q$106))),"")</f>
        <v>3.9999999999999996</v>
      </c>
      <c r="E7" s="1" t="s">
        <v>47</v>
      </c>
      <c r="F7" s="1">
        <v>0.125</v>
      </c>
      <c r="G7" s="11">
        <f>IFERROR(IF(A7="","",IF(E7="I","n/a",IF(D7&lt;0.1,"n/a, &lt;0.1 µg of RNA/µL",IF(D7&gt;1,ROUNDDOWN(1/D7,1),1)))),"")</f>
        <v>0.2</v>
      </c>
      <c r="H7" s="1" cm="1">
        <f t="array" ref="H7">IFERROR(IF(A7="","",_xlfn.IFS(E7="I",IF(C7&lt;(0.25/4),"n/a, insufficient amount of protein",IF(C7&lt;0.5,1,ROUNDUP(0.25/C7,1))),AND(E7="R",F7=""),"Enter expected RNP composition",E7="R",IF((F7*D7)&lt;(0.25/4),"n/a, insufficient amount of protein",IF((F7*D7)&lt;0.5,1,ROUNDUP(0.25/(F7*D7),1))))),"")</f>
        <v>0.5</v>
      </c>
      <c r="I7" s="12" cm="1">
        <f t="array" ref="I7">IFERROR(IF(A7="","",_xlfn.IFS(ISTEXT(H7)=TRUE,H7,E7="I",IF((C7*H7)&lt;0.5,2,4),E7="R",IF((D7*F7*H7)&lt;0.5,2,4))),"")</f>
        <v>2</v>
      </c>
    </row>
    <row r="8" spans="1:9" x14ac:dyDescent="0.15">
      <c r="A8" s="1" t="s">
        <v>55</v>
      </c>
      <c r="B8" s="2">
        <f>IFERROR(IF(A8="","",IF(SUMIF(Analysis!$A$7:$A$106,'Data export'!A8,Analysis!$O$7:$O$106)=0,"n/a",SUMIF(Analysis!$A$7:$A$106,'Data export'!A8,Analysis!$O$7:$O$106))),"")</f>
        <v>9.9004484333864544E-3</v>
      </c>
      <c r="C8" s="2">
        <f>IFERROR(IF(A8="","",IF(SUMIF(Analysis!$A$7:$A$106,'Data export'!A8,Analysis!$P$7:$P$106)=0,"n/a",SUMIF(Analysis!$A$7:$A$106,'Data export'!A8,Analysis!$P$7:$P$106))),"")</f>
        <v>5</v>
      </c>
      <c r="D8" s="2" t="str">
        <f>IFERROR(IF(A8="","",IF(SUMIF(Analysis!$A$7:$A$106,'Data export'!A8,Analysis!$Q$7:$Q$106)=0,"n/a",SUMIF(Analysis!$A$7:$A$106,'Data export'!A8,Analysis!$Q$7:$Q$106))),"")</f>
        <v>n/a</v>
      </c>
      <c r="E8" s="1" t="s">
        <v>48</v>
      </c>
      <c r="G8" s="11" t="str">
        <f>IFERROR(IF(A8="","",IF(E8="I","n/a",IF(D8&lt;0.1,"n/a, &lt;0.1 µg of RNA/µL",IF(D8&gt;1,ROUNDDOWN(1/D8,1),1)))),"")</f>
        <v>n/a</v>
      </c>
      <c r="H8" s="1" cm="1">
        <f t="array" ref="H8">IFERROR(IF(A8="","",_xlfn.IFS(E8="I",IF(C8&lt;(0.25/4),"n/a, insufficient amount of protein",IF(C8&lt;0.5,1,ROUNDUP(0.25/C8,1))),AND(E8="R",F8=""),"Enter expected RNP composition",E8="R",IF((F8*D8)&lt;(0.25/4),"n/a, insufficient amount of protein",IF((F8*D8)&lt;0.5,1,ROUNDUP(0.25/(F8*D8),1))))),"")</f>
        <v>0.1</v>
      </c>
      <c r="I8" s="12" cm="1">
        <f t="array" ref="I8">IFERROR(IF(A8="","",_xlfn.IFS(ISTEXT(H8)=TRUE,H8,E8="I",IF((C8*H8)&lt;0.5,2,4),E8="R",IF((D8*F8*H8)&lt;0.5,2,4))),"")</f>
        <v>4</v>
      </c>
    </row>
    <row r="9" spans="1:9" x14ac:dyDescent="0.15">
      <c r="A9" s="1" t="s">
        <v>56</v>
      </c>
      <c r="B9" s="2">
        <f>IFERROR(IF(A9="","",IF(SUMIF(Analysis!$A$7:$A$106,'Data export'!A9,Analysis!$O$7:$O$106)=0,"n/a",SUMIF(Analysis!$A$7:$A$106,'Data export'!A9,Analysis!$O$7:$O$106))),"")</f>
        <v>9.8081943033369937E-3</v>
      </c>
      <c r="C9" s="2">
        <f>IFERROR(IF(A9="","",IF(SUMIF(Analysis!$A$7:$A$106,'Data export'!A9,Analysis!$P$7:$P$106)=0,"n/a",SUMIF(Analysis!$A$7:$A$106,'Data export'!A9,Analysis!$P$7:$P$106))),"")</f>
        <v>4.9999999999999991</v>
      </c>
      <c r="D9" s="2" t="str">
        <f>IFERROR(IF(A9="","",IF(SUMIF(Analysis!$A$7:$A$106,'Data export'!A9,Analysis!$Q$7:$Q$106)=0,"n/a",SUMIF(Analysis!$A$7:$A$106,'Data export'!A9,Analysis!$Q$7:$Q$106))),"")</f>
        <v>n/a</v>
      </c>
      <c r="E9" s="1" t="s">
        <v>48</v>
      </c>
      <c r="G9" s="11" t="str">
        <f>IFERROR(IF(A9="","",IF(E9="I","n/a",IF(D9&lt;0.1,"n/a, &lt;0.1 µg of RNA/µL",IF(D9&gt;1,ROUNDDOWN(1/D9,1),1)))),"")</f>
        <v>n/a</v>
      </c>
      <c r="H9" s="1" cm="1">
        <f t="array" ref="H9">IFERROR(IF(A9="","",_xlfn.IFS(E9="I",IF(C9&lt;(0.25/4),"n/a, insufficient amount of protein",IF(C9&lt;0.5,1,ROUNDUP(0.25/C9,1))),AND(E9="R",F9=""),"Enter expected RNP composition",E9="R",IF((F9*D9)&lt;(0.25/4),"n/a, insufficient amount of protein",IF((F9*D9)&lt;0.5,1,ROUNDUP(0.25/(F9*D9),1))))),"")</f>
        <v>0.1</v>
      </c>
      <c r="I9" s="12" cm="1">
        <f t="array" ref="I9">IFERROR(IF(A9="","",_xlfn.IFS(ISTEXT(H9)=TRUE,H9,E9="I",IF((C9*H9)&lt;0.5,2,4),E9="R",IF((D9*F9*H9)&lt;0.5,2,4))),"")</f>
        <v>4</v>
      </c>
    </row>
    <row r="10" spans="1:9" x14ac:dyDescent="0.15">
      <c r="B10" s="2" t="str">
        <f>IFERROR(IF(A10="","",IF(SUMIF(Analysis!$A$7:$A$106,'Data export'!A10,Analysis!$O$7:$O$106)=0,"n/a",SUMIF(Analysis!$A$7:$A$106,'Data export'!A10,Analysis!$O$7:$O$106))),"")</f>
        <v/>
      </c>
      <c r="C10" s="2" t="str">
        <f>IFERROR(IF(A10="","",IF(SUMIF(Analysis!$A$7:$A$106,'Data export'!A10,Analysis!$P$7:$P$106)=0,"n/a",SUMIF(Analysis!$A$7:$A$106,'Data export'!A10,Analysis!$P$7:$P$106))),"")</f>
        <v/>
      </c>
      <c r="D10" s="2" t="str">
        <f>IFERROR(IF(A10="","",IF(SUMIF(Analysis!$A$7:$A$106,'Data export'!A10,Analysis!$Q$7:$Q$106)=0,"n/a",SUMIF(Analysis!$A$7:$A$106,'Data export'!A10,Analysis!$Q$7:$Q$106))),"")</f>
        <v/>
      </c>
      <c r="G10" s="11" t="str">
        <f t="shared" ref="G10:G71" si="0">IFERROR(IF(A10="","",IF(E10="I","n/a",IF(D10&lt;0.1,"n/a, &lt;0.1 µg of RNA/µL",IF(D10&gt;1,ROUNDUP(1/D10,1),1)))),"")</f>
        <v/>
      </c>
      <c r="H10" s="1" t="str" cm="1">
        <f t="array" ref="H10">IFERROR(IF(A10="","",_xlfn.IFS(E10="I",IF(C10&lt;(0.25/4),"n/a, insufficient amount of protein",IF(C10&lt;0.5,1,ROUNDUP(0.25/C10,1))),AND(E10="R",F10=""),"Enter expected RNP composition",E10="R",IF((F10*D10)&lt;(0.25/4),"n/a, insufficient amount of protein",IF((F10*D10)&lt;0.5,1,ROUNDUP(0.25/(F10*D10),1))))),"")</f>
        <v/>
      </c>
      <c r="I10" s="12" t="str" cm="1">
        <f t="array" ref="I10">IFERROR(IF(A10="","",_xlfn.IFS(ISTEXT(H10)=TRUE,H10,E10="I",IF((C10*H10)&lt;0.5,2,4),E10="R",IF((D10*F10*H10)&lt;0.5,2,4))),"")</f>
        <v/>
      </c>
    </row>
    <row r="11" spans="1:9" x14ac:dyDescent="0.15">
      <c r="B11" s="2" t="str">
        <f>IFERROR(IF(A11="","",IF(SUMIF(Analysis!$A$7:$A$106,'Data export'!A11,Analysis!$O$7:$O$106)=0,"n/a",SUMIF(Analysis!$A$7:$A$106,'Data export'!A11,Analysis!$O$7:$O$106))),"")</f>
        <v/>
      </c>
      <c r="C11" s="2" t="str">
        <f>IFERROR(IF(A11="","",IF(SUMIF(Analysis!$A$7:$A$106,'Data export'!A11,Analysis!$P$7:$P$106)=0,"n/a",SUMIF(Analysis!$A$7:$A$106,'Data export'!A11,Analysis!$P$7:$P$106))),"")</f>
        <v/>
      </c>
      <c r="D11" s="2" t="str">
        <f>IFERROR(IF(A11="","",IF(SUMIF(Analysis!$A$7:$A$106,'Data export'!A11,Analysis!$Q$7:$Q$106)=0,"n/a",SUMIF(Analysis!$A$7:$A$106,'Data export'!A11,Analysis!$Q$7:$Q$106))),"")</f>
        <v/>
      </c>
      <c r="G11" s="11" t="str">
        <f t="shared" si="0"/>
        <v/>
      </c>
      <c r="H11" s="1" t="str" cm="1">
        <f t="array" ref="H11">IFERROR(IF(A11="","",_xlfn.IFS(E11="I",IF(C11&lt;(0.25/4),"n/a, insufficient amount of protein",IF(C11&lt;0.5,1,ROUNDUP(0.25/C11,1))),AND(E11="R",F11=""),"Enter expected RNP composition",E11="R",IF((F11*D11)&lt;(0.25/4),"n/a, insufficient amount of protein",IF((F11*D11)&lt;0.5,1,ROUNDUP(0.25/(F11*D11),1))))),"")</f>
        <v/>
      </c>
      <c r="I11" s="12" t="str" cm="1">
        <f t="array" ref="I11">IFERROR(IF(A11="","",_xlfn.IFS(ISTEXT(H11)=TRUE,H11,E11="I",IF((C11*H11)&lt;0.5,2,4),E11="R",IF((D11*F11*H11)&lt;0.5,2,4))),"")</f>
        <v/>
      </c>
    </row>
    <row r="12" spans="1:9" x14ac:dyDescent="0.15">
      <c r="B12" s="2" t="str">
        <f>IFERROR(IF(A12="","",IF(SUMIF(Analysis!$A$7:$A$106,'Data export'!A12,Analysis!$O$7:$O$106)=0,"n/a",SUMIF(Analysis!$A$7:$A$106,'Data export'!A12,Analysis!$O$7:$O$106))),"")</f>
        <v/>
      </c>
      <c r="C12" s="2" t="str">
        <f>IFERROR(IF(A12="","",IF(SUMIF(Analysis!$A$7:$A$106,'Data export'!A12,Analysis!$P$7:$P$106)=0,"n/a",SUMIF(Analysis!$A$7:$A$106,'Data export'!A12,Analysis!$P$7:$P$106))),"")</f>
        <v/>
      </c>
      <c r="D12" s="2" t="str">
        <f>IFERROR(IF(A12="","",IF(SUMIF(Analysis!$A$7:$A$106,'Data export'!A12,Analysis!$Q$7:$Q$106)=0,"n/a",SUMIF(Analysis!$A$7:$A$106,'Data export'!A12,Analysis!$Q$7:$Q$106))),"")</f>
        <v/>
      </c>
      <c r="G12" s="11" t="str">
        <f t="shared" si="0"/>
        <v/>
      </c>
      <c r="H12" s="1" t="str" cm="1">
        <f t="array" ref="H12">IFERROR(IF(A12="","",_xlfn.IFS(E12="I",IF(C12&lt;(0.25/4),"n/a, insufficient amount of protein",IF(C12&lt;0.5,1,ROUNDUP(0.25/C12,1))),AND(E12="R",F12=""),"Enter expected RNP composition",E12="R",IF((F12*D12)&lt;(0.25/4),"n/a, insufficient amount of protein",IF((F12*D12)&lt;0.5,1,ROUNDUP(0.25/(F12*D12),1))))),"")</f>
        <v/>
      </c>
      <c r="I12" s="12" t="str" cm="1">
        <f t="array" ref="I12">IFERROR(IF(A12="","",_xlfn.IFS(ISTEXT(H12)=TRUE,H12,E12="I",IF((C12*H12)&lt;0.5,2,4),E12="R",IF((D12*F12*H12)&lt;0.5,2,4))),"")</f>
        <v/>
      </c>
    </row>
    <row r="13" spans="1:9" x14ac:dyDescent="0.15">
      <c r="B13" s="2" t="str">
        <f>IFERROR(IF(A13="","",IF(SUMIF(Analysis!$A$7:$A$106,'Data export'!A13,Analysis!$O$7:$O$106)=0,"n/a",SUMIF(Analysis!$A$7:$A$106,'Data export'!A13,Analysis!$O$7:$O$106))),"")</f>
        <v/>
      </c>
      <c r="C13" s="2" t="str">
        <f>IFERROR(IF(A13="","",IF(SUMIF(Analysis!$A$7:$A$106,'Data export'!A13,Analysis!$P$7:$P$106)=0,"n/a",SUMIF(Analysis!$A$7:$A$106,'Data export'!A13,Analysis!$P$7:$P$106))),"")</f>
        <v/>
      </c>
      <c r="D13" s="2" t="str">
        <f>IFERROR(IF(A13="","",IF(SUMIF(Analysis!$A$7:$A$106,'Data export'!A13,Analysis!$Q$7:$Q$106)=0,"n/a",SUMIF(Analysis!$A$7:$A$106,'Data export'!A13,Analysis!$Q$7:$Q$106))),"")</f>
        <v/>
      </c>
      <c r="G13" s="11" t="str">
        <f t="shared" si="0"/>
        <v/>
      </c>
      <c r="H13" s="1" t="str" cm="1">
        <f t="array" ref="H13">IFERROR(IF(A13="","",_xlfn.IFS(E13="I",IF(C13&lt;(0.25/4),"n/a, insufficient amount of protein",IF(C13&lt;0.5,1,ROUNDUP(0.25/C13,1))),AND(E13="R",F13=""),"Enter expected RNP composition",E13="R",IF((F13*D13)&lt;(0.25/4),"n/a, insufficient amount of protein",IF((F13*D13)&lt;0.5,1,ROUNDUP(0.25/(F13*D13),1))))),"")</f>
        <v/>
      </c>
      <c r="I13" s="12" t="str" cm="1">
        <f t="array" ref="I13">IFERROR(IF(A13="","",_xlfn.IFS(ISTEXT(H13)=TRUE,H13,E13="I",IF((C13*H13)&lt;0.5,2,4),E13="R",IF((D13*F13*H13)&lt;0.5,2,4))),"")</f>
        <v/>
      </c>
    </row>
    <row r="14" spans="1:9" x14ac:dyDescent="0.15">
      <c r="B14" s="2" t="str">
        <f>IFERROR(IF(A14="","",IF(SUMIF(Analysis!$A$7:$A$106,'Data export'!A14,Analysis!$O$7:$O$106)=0,"n/a",SUMIF(Analysis!$A$7:$A$106,'Data export'!A14,Analysis!$O$7:$O$106))),"")</f>
        <v/>
      </c>
      <c r="C14" s="2" t="str">
        <f>IFERROR(IF(A14="","",IF(SUMIF(Analysis!$A$7:$A$106,'Data export'!A14,Analysis!$P$7:$P$106)=0,"n/a",SUMIF(Analysis!$A$7:$A$106,'Data export'!A14,Analysis!$P$7:$P$106))),"")</f>
        <v/>
      </c>
      <c r="D14" s="2" t="str">
        <f>IFERROR(IF(A14="","",IF(SUMIF(Analysis!$A$7:$A$106,'Data export'!A14,Analysis!$Q$7:$Q$106)=0,"n/a",SUMIF(Analysis!$A$7:$A$106,'Data export'!A14,Analysis!$Q$7:$Q$106))),"")</f>
        <v/>
      </c>
      <c r="G14" s="11" t="str">
        <f t="shared" si="0"/>
        <v/>
      </c>
      <c r="H14" s="1" t="str" cm="1">
        <f t="array" ref="H14">IFERROR(IF(A14="","",_xlfn.IFS(E14="I",IF(C14&lt;(0.25/4),"n/a, insufficient amount of protein",IF(C14&lt;0.5,1,ROUNDUP(0.25/C14,1))),AND(E14="R",F14=""),"Enter expected RNP composition",E14="R",IF((F14*D14)&lt;(0.25/4),"n/a, insufficient amount of protein",IF((F14*D14)&lt;0.5,1,ROUNDUP(0.25/(F14*D14),1))))),"")</f>
        <v/>
      </c>
      <c r="I14" s="12" t="str" cm="1">
        <f t="array" ref="I14">IFERROR(IF(A14="","",_xlfn.IFS(ISTEXT(H14)=TRUE,H14,E14="I",IF((C14*H14)&lt;0.5,2,4),E14="R",IF((D14*F14*H14)&lt;0.5,2,4))),"")</f>
        <v/>
      </c>
    </row>
    <row r="15" spans="1:9" x14ac:dyDescent="0.15">
      <c r="B15" s="2" t="str">
        <f>IFERROR(IF(A15="","",IF(SUMIF(Analysis!$A$7:$A$106,'Data export'!A15,Analysis!$O$7:$O$106)=0,"n/a",SUMIF(Analysis!$A$7:$A$106,'Data export'!A15,Analysis!$O$7:$O$106))),"")</f>
        <v/>
      </c>
      <c r="C15" s="2" t="str">
        <f>IFERROR(IF(A15="","",IF(SUMIF(Analysis!$A$7:$A$106,'Data export'!A15,Analysis!$P$7:$P$106)=0,"n/a",SUMIF(Analysis!$A$7:$A$106,'Data export'!A15,Analysis!$P$7:$P$106))),"")</f>
        <v/>
      </c>
      <c r="D15" s="2" t="str">
        <f>IFERROR(IF(A15="","",IF(SUMIF(Analysis!$A$7:$A$106,'Data export'!A15,Analysis!$Q$7:$Q$106)=0,"n/a",SUMIF(Analysis!$A$7:$A$106,'Data export'!A15,Analysis!$Q$7:$Q$106))),"")</f>
        <v/>
      </c>
      <c r="G15" s="11" t="str">
        <f t="shared" si="0"/>
        <v/>
      </c>
      <c r="H15" s="1" t="str" cm="1">
        <f t="array" ref="H15">IFERROR(IF(A15="","",_xlfn.IFS(E15="I",IF(C15&lt;(0.25/4),"n/a, insufficient amount of protein",IF(C15&lt;0.5,1,ROUNDUP(0.25/C15,1))),AND(E15="R",F15=""),"Enter expected RNP composition",E15="R",IF((F15*D15)&lt;(0.25/4),"n/a, insufficient amount of protein",IF((F15*D15)&lt;0.5,1,ROUNDUP(0.25/(F15*D15),1))))),"")</f>
        <v/>
      </c>
      <c r="I15" s="12" t="str" cm="1">
        <f t="array" ref="I15">IFERROR(IF(A15="","",_xlfn.IFS(ISTEXT(H15)=TRUE,H15,E15="I",IF((C15*H15)&lt;0.5,2,4),E15="R",IF((D15*F15*H15)&lt;0.5,2,4))),"")</f>
        <v/>
      </c>
    </row>
    <row r="16" spans="1:9" x14ac:dyDescent="0.15">
      <c r="B16" s="2" t="str">
        <f>IFERROR(IF(A16="","",IF(SUMIF(Analysis!$A$7:$A$106,'Data export'!A16,Analysis!$O$7:$O$106)=0,"n/a",SUMIF(Analysis!$A$7:$A$106,'Data export'!A16,Analysis!$O$7:$O$106))),"")</f>
        <v/>
      </c>
      <c r="C16" s="2" t="str">
        <f>IFERROR(IF(A16="","",IF(SUMIF(Analysis!$A$7:$A$106,'Data export'!A16,Analysis!$P$7:$P$106)=0,"n/a",SUMIF(Analysis!$A$7:$A$106,'Data export'!A16,Analysis!$P$7:$P$106))),"")</f>
        <v/>
      </c>
      <c r="D16" s="2" t="str">
        <f>IFERROR(IF(A16="","",IF(SUMIF(Analysis!$A$7:$A$106,'Data export'!A16,Analysis!$Q$7:$Q$106)=0,"n/a",SUMIF(Analysis!$A$7:$A$106,'Data export'!A16,Analysis!$Q$7:$Q$106))),"")</f>
        <v/>
      </c>
      <c r="G16" s="11" t="str">
        <f t="shared" si="0"/>
        <v/>
      </c>
      <c r="H16" s="1" t="str" cm="1">
        <f t="array" ref="H16">IFERROR(IF(A16="","",_xlfn.IFS(E16="I",IF(C16&lt;(0.25/4),"n/a, insufficient amount of protein",IF(C16&lt;0.5,1,ROUNDUP(0.25/C16,1))),AND(E16="R",F16=""),"Enter expected RNP composition",E16="R",IF((F16*D16)&lt;(0.25/4),"n/a, insufficient amount of protein",IF((F16*D16)&lt;0.5,1,ROUNDUP(0.25/(F16*D16),1))))),"")</f>
        <v/>
      </c>
      <c r="I16" s="12" t="str" cm="1">
        <f t="array" ref="I16">IFERROR(IF(A16="","",_xlfn.IFS(ISTEXT(H16)=TRUE,H16,E16="I",IF((C16*H16)&lt;0.5,2,4),E16="R",IF((D16*F16*H16)&lt;0.5,2,4))),"")</f>
        <v/>
      </c>
    </row>
    <row r="17" spans="2:9" x14ac:dyDescent="0.15">
      <c r="B17" s="2" t="str">
        <f>IFERROR(IF(A17="","",IF(SUMIF(Analysis!$A$7:$A$106,'Data export'!A17,Analysis!$O$7:$O$106)=0,"n/a",SUMIF(Analysis!$A$7:$A$106,'Data export'!A17,Analysis!$O$7:$O$106))),"")</f>
        <v/>
      </c>
      <c r="C17" s="2" t="str">
        <f>IFERROR(IF(A17="","",IF(SUMIF(Analysis!$A$7:$A$106,'Data export'!A17,Analysis!$P$7:$P$106)=0,"n/a",SUMIF(Analysis!$A$7:$A$106,'Data export'!A17,Analysis!$P$7:$P$106))),"")</f>
        <v/>
      </c>
      <c r="D17" s="2" t="str">
        <f>IFERROR(IF(A17="","",IF(SUMIF(Analysis!$A$7:$A$106,'Data export'!A17,Analysis!$Q$7:$Q$106)=0,"n/a",SUMIF(Analysis!$A$7:$A$106,'Data export'!A17,Analysis!$Q$7:$Q$106))),"")</f>
        <v/>
      </c>
      <c r="G17" s="11" t="str">
        <f t="shared" si="0"/>
        <v/>
      </c>
      <c r="H17" s="1" t="str" cm="1">
        <f t="array" ref="H17">IFERROR(IF(A17="","",_xlfn.IFS(E17="I",IF(C17&lt;(0.25/4),"n/a, insufficient amount of protein",IF(C17&lt;0.5,1,ROUNDUP(0.25/C17,1))),AND(E17="R",F17=""),"Enter expected RNP composition",E17="R",IF((F17*D17)&lt;(0.25/4),"n/a, insufficient amount of protein",IF((F17*D17)&lt;0.5,1,ROUNDUP(0.25/(F17*D17),1))))),"")</f>
        <v/>
      </c>
      <c r="I17" s="12" t="str" cm="1">
        <f t="array" ref="I17">IFERROR(IF(A17="","",_xlfn.IFS(ISTEXT(H17)=TRUE,H17,E17="I",IF((C17*H17)&lt;0.5,2,4),E17="R",IF((D17*F17*H17)&lt;0.5,2,4))),"")</f>
        <v/>
      </c>
    </row>
    <row r="18" spans="2:9" x14ac:dyDescent="0.15">
      <c r="B18" s="2" t="str">
        <f>IFERROR(IF(A18="","",IF(SUMIF(Analysis!$A$7:$A$106,'Data export'!A18,Analysis!$O$7:$O$106)=0,"n/a",SUMIF(Analysis!$A$7:$A$106,'Data export'!A18,Analysis!$O$7:$O$106))),"")</f>
        <v/>
      </c>
      <c r="C18" s="2" t="str">
        <f>IFERROR(IF(A18="","",IF(SUMIF(Analysis!$A$7:$A$106,'Data export'!A18,Analysis!$P$7:$P$106)=0,"n/a",SUMIF(Analysis!$A$7:$A$106,'Data export'!A18,Analysis!$P$7:$P$106))),"")</f>
        <v/>
      </c>
      <c r="D18" s="2" t="str">
        <f>IFERROR(IF(A18="","",IF(SUMIF(Analysis!$A$7:$A$106,'Data export'!A18,Analysis!$Q$7:$Q$106)=0,"n/a",SUMIF(Analysis!$A$7:$A$106,'Data export'!A18,Analysis!$Q$7:$Q$106))),"")</f>
        <v/>
      </c>
      <c r="G18" s="11" t="str">
        <f t="shared" si="0"/>
        <v/>
      </c>
      <c r="H18" s="1" t="str" cm="1">
        <f t="array" ref="H18">IFERROR(IF(A18="","",_xlfn.IFS(E18="I",IF(C18&lt;(0.25/4),"n/a, insufficient amount of protein",IF(C18&lt;0.5,1,ROUNDUP(0.25/C18,1))),AND(E18="R",F18=""),"Enter expected RNP composition",E18="R",IF((F18*D18)&lt;(0.25/4),"n/a, insufficient amount of protein",IF((F18*D18)&lt;0.5,1,ROUNDUP(0.25/(F18*D18),1))))),"")</f>
        <v/>
      </c>
      <c r="I18" s="12" t="str" cm="1">
        <f t="array" ref="I18">IFERROR(IF(A18="","",_xlfn.IFS(ISTEXT(H18)=TRUE,H18,E18="I",IF((C18*H18)&lt;0.5,2,4),E18="R",IF((D18*F18*H18)&lt;0.5,2,4))),"")</f>
        <v/>
      </c>
    </row>
    <row r="19" spans="2:9" x14ac:dyDescent="0.15">
      <c r="B19" s="2" t="str">
        <f>IFERROR(IF(A19="","",IF(SUMIF(Analysis!$A$7:$A$106,'Data export'!A19,Analysis!$O$7:$O$106)=0,"n/a",SUMIF(Analysis!$A$7:$A$106,'Data export'!A19,Analysis!$O$7:$O$106))),"")</f>
        <v/>
      </c>
      <c r="C19" s="2" t="str">
        <f>IFERROR(IF(A19="","",IF(SUMIF(Analysis!$A$7:$A$106,'Data export'!A19,Analysis!$P$7:$P$106)=0,"n/a",SUMIF(Analysis!$A$7:$A$106,'Data export'!A19,Analysis!$P$7:$P$106))),"")</f>
        <v/>
      </c>
      <c r="D19" s="2" t="str">
        <f>IFERROR(IF(A19="","",IF(SUMIF(Analysis!$A$7:$A$106,'Data export'!A19,Analysis!$Q$7:$Q$106)=0,"n/a",SUMIF(Analysis!$A$7:$A$106,'Data export'!A19,Analysis!$Q$7:$Q$106))),"")</f>
        <v/>
      </c>
      <c r="G19" s="11" t="str">
        <f t="shared" si="0"/>
        <v/>
      </c>
      <c r="H19" s="1" t="str" cm="1">
        <f t="array" ref="H19">IFERROR(IF(A19="","",_xlfn.IFS(E19="I",IF(C19&lt;(0.25/4),"n/a, insufficient amount of protein",IF(C19&lt;0.5,1,ROUNDUP(0.25/C19,1))),AND(E19="R",F19=""),"Enter expected RNP composition",E19="R",IF((F19*D19)&lt;(0.25/4),"n/a, insufficient amount of protein",IF((F19*D19)&lt;0.5,1,ROUNDUP(0.25/(F19*D19),1))))),"")</f>
        <v/>
      </c>
      <c r="I19" s="12" t="str" cm="1">
        <f t="array" ref="I19">IFERROR(IF(A19="","",_xlfn.IFS(ISTEXT(H19)=TRUE,H19,E19="I",IF((C19*H19)&lt;0.5,2,4),E19="R",IF((D19*F19*H19)&lt;0.5,2,4))),"")</f>
        <v/>
      </c>
    </row>
    <row r="20" spans="2:9" x14ac:dyDescent="0.15">
      <c r="B20" s="2" t="str">
        <f>IFERROR(IF(A20="","",IF(SUMIF(Analysis!$A$7:$A$106,'Data export'!A20,Analysis!$O$7:$O$106)=0,"n/a",SUMIF(Analysis!$A$7:$A$106,'Data export'!A20,Analysis!$O$7:$O$106))),"")</f>
        <v/>
      </c>
      <c r="C20" s="2" t="str">
        <f>IFERROR(IF(A20="","",IF(SUMIF(Analysis!$A$7:$A$106,'Data export'!A20,Analysis!$P$7:$P$106)=0,"n/a",SUMIF(Analysis!$A$7:$A$106,'Data export'!A20,Analysis!$P$7:$P$106))),"")</f>
        <v/>
      </c>
      <c r="D20" s="2" t="str">
        <f>IFERROR(IF(A20="","",IF(SUMIF(Analysis!$A$7:$A$106,'Data export'!A20,Analysis!$Q$7:$Q$106)=0,"n/a",SUMIF(Analysis!$A$7:$A$106,'Data export'!A20,Analysis!$Q$7:$Q$106))),"")</f>
        <v/>
      </c>
      <c r="G20" s="11" t="str">
        <f t="shared" si="0"/>
        <v/>
      </c>
      <c r="H20" s="1" t="str" cm="1">
        <f t="array" ref="H20">IFERROR(IF(A20="","",_xlfn.IFS(E20="I",IF(C20&lt;(0.25/4),"n/a, insufficient amount of protein",IF(C20&lt;0.5,1,ROUNDUP(0.25/C20,1))),AND(E20="R",F20=""),"Enter expected RNP composition",E20="R",IF((F20*D20)&lt;(0.25/4),"n/a, insufficient amount of protein",IF((F20*D20)&lt;0.5,1,ROUNDUP(0.25/(F20*D20),1))))),"")</f>
        <v/>
      </c>
      <c r="I20" s="12" t="str" cm="1">
        <f t="array" ref="I20">IFERROR(IF(A20="","",_xlfn.IFS(ISTEXT(H20)=TRUE,H20,E20="I",IF((C20*H20)&lt;0.5,2,4),E20="R",IF((D20*F20*H20)&lt;0.5,2,4))),"")</f>
        <v/>
      </c>
    </row>
    <row r="21" spans="2:9" x14ac:dyDescent="0.15">
      <c r="B21" s="2" t="str">
        <f>IFERROR(IF(A21="","",IF(SUMIF(Analysis!$A$7:$A$106,'Data export'!A21,Analysis!$O$7:$O$106)=0,"n/a",SUMIF(Analysis!$A$7:$A$106,'Data export'!A21,Analysis!$O$7:$O$106))),"")</f>
        <v/>
      </c>
      <c r="C21" s="2" t="str">
        <f>IFERROR(IF(A21="","",IF(SUMIF(Analysis!$A$7:$A$106,'Data export'!A21,Analysis!$P$7:$P$106)=0,"n/a",SUMIF(Analysis!$A$7:$A$106,'Data export'!A21,Analysis!$P$7:$P$106))),"")</f>
        <v/>
      </c>
      <c r="D21" s="2" t="str">
        <f>IFERROR(IF(A21="","",IF(SUMIF(Analysis!$A$7:$A$106,'Data export'!A21,Analysis!$Q$7:$Q$106)=0,"n/a",SUMIF(Analysis!$A$7:$A$106,'Data export'!A21,Analysis!$Q$7:$Q$106))),"")</f>
        <v/>
      </c>
      <c r="G21" s="11" t="str">
        <f t="shared" si="0"/>
        <v/>
      </c>
      <c r="H21" s="1" t="str" cm="1">
        <f t="array" ref="H21">IFERROR(IF(A21="","",_xlfn.IFS(E21="I",IF(C21&lt;(0.25/4),"n/a, insufficient amount of protein",IF(C21&lt;0.5,1,ROUNDUP(0.25/C21,1))),AND(E21="R",F21=""),"Enter expected RNP composition",E21="R",IF((F21*D21)&lt;(0.25/4),"n/a, insufficient amount of protein",IF((F21*D21)&lt;0.5,1,ROUNDUP(0.25/(F21*D21),1))))),"")</f>
        <v/>
      </c>
      <c r="I21" s="12" t="str" cm="1">
        <f t="array" ref="I21">IFERROR(IF(A21="","",_xlfn.IFS(ISTEXT(H21)=TRUE,H21,E21="I",IF((C21*H21)&lt;0.5,2,4),E21="R",IF((D21*F21*H21)&lt;0.5,2,4))),"")</f>
        <v/>
      </c>
    </row>
    <row r="22" spans="2:9" x14ac:dyDescent="0.15">
      <c r="B22" s="2" t="str">
        <f>IFERROR(IF(A22="","",IF(SUMIF(Analysis!$A$7:$A$106,'Data export'!A22,Analysis!$O$7:$O$106)=0,"n/a",SUMIF(Analysis!$A$7:$A$106,'Data export'!A22,Analysis!$O$7:$O$106))),"")</f>
        <v/>
      </c>
      <c r="C22" s="2" t="str">
        <f>IFERROR(IF(A22="","",IF(SUMIF(Analysis!$A$7:$A$106,'Data export'!A22,Analysis!$P$7:$P$106)=0,"n/a",SUMIF(Analysis!$A$7:$A$106,'Data export'!A22,Analysis!$P$7:$P$106))),"")</f>
        <v/>
      </c>
      <c r="D22" s="2" t="str">
        <f>IFERROR(IF(A22="","",IF(SUMIF(Analysis!$A$7:$A$106,'Data export'!A22,Analysis!$Q$7:$Q$106)=0,"n/a",SUMIF(Analysis!$A$7:$A$106,'Data export'!A22,Analysis!$Q$7:$Q$106))),"")</f>
        <v/>
      </c>
      <c r="G22" s="11" t="str">
        <f t="shared" si="0"/>
        <v/>
      </c>
      <c r="H22" s="1" t="str" cm="1">
        <f t="array" ref="H22">IFERROR(IF(A22="","",_xlfn.IFS(E22="I",IF(C22&lt;(0.25/4),"n/a, insufficient amount of protein",IF(C22&lt;0.5,1,ROUNDUP(0.25/C22,1))),AND(E22="R",F22=""),"Enter expected RNP composition",E22="R",IF((F22*D22)&lt;(0.25/4),"n/a, insufficient amount of protein",IF((F22*D22)&lt;0.5,1,ROUNDUP(0.25/(F22*D22),1))))),"")</f>
        <v/>
      </c>
      <c r="I22" s="12" t="str" cm="1">
        <f t="array" ref="I22">IFERROR(IF(A22="","",_xlfn.IFS(ISTEXT(H22)=TRUE,H22,E22="I",IF((C22*H22)&lt;0.5,2,4),E22="R",IF((D22*F22*H22)&lt;0.5,2,4))),"")</f>
        <v/>
      </c>
    </row>
    <row r="23" spans="2:9" x14ac:dyDescent="0.15">
      <c r="B23" s="2" t="str">
        <f>IFERROR(IF(A23="","",IF(SUMIF(Analysis!$A$7:$A$106,'Data export'!A23,Analysis!$O$7:$O$106)=0,"n/a",SUMIF(Analysis!$A$7:$A$106,'Data export'!A23,Analysis!$O$7:$O$106))),"")</f>
        <v/>
      </c>
      <c r="C23" s="2" t="str">
        <f>IFERROR(IF(A23="","",IF(SUMIF(Analysis!$A$7:$A$106,'Data export'!A23,Analysis!$P$7:$P$106)=0,"n/a",SUMIF(Analysis!$A$7:$A$106,'Data export'!A23,Analysis!$P$7:$P$106))),"")</f>
        <v/>
      </c>
      <c r="D23" s="2" t="str">
        <f>IFERROR(IF(A23="","",IF(SUMIF(Analysis!$A$7:$A$106,'Data export'!A23,Analysis!$Q$7:$Q$106)=0,"n/a",SUMIF(Analysis!$A$7:$A$106,'Data export'!A23,Analysis!$Q$7:$Q$106))),"")</f>
        <v/>
      </c>
      <c r="G23" s="11" t="str">
        <f t="shared" si="0"/>
        <v/>
      </c>
      <c r="H23" s="1" t="str" cm="1">
        <f t="array" ref="H23">IFERROR(IF(A23="","",_xlfn.IFS(E23="I",IF(C23&lt;(0.25/4),"n/a, insufficient amount of protein",IF(C23&lt;0.5,1,ROUNDUP(0.25/C23,1))),AND(E23="R",F23=""),"Enter expected RNP composition",E23="R",IF((F23*D23)&lt;(0.25/4),"n/a, insufficient amount of protein",IF((F23*D23)&lt;0.5,1,ROUNDUP(0.25/(F23*D23),1))))),"")</f>
        <v/>
      </c>
      <c r="I23" s="12" t="str" cm="1">
        <f t="array" ref="I23">IFERROR(IF(A23="","",_xlfn.IFS(ISTEXT(H23)=TRUE,H23,E23="I",IF((C23*H23)&lt;0.5,2,4),E23="R",IF((D23*F23*H23)&lt;0.5,2,4))),"")</f>
        <v/>
      </c>
    </row>
    <row r="24" spans="2:9" x14ac:dyDescent="0.15">
      <c r="B24" s="2" t="str">
        <f>IFERROR(IF(A24="","",IF(SUMIF(Analysis!$A$7:$A$106,'Data export'!A24,Analysis!$O$7:$O$106)=0,"n/a",SUMIF(Analysis!$A$7:$A$106,'Data export'!A24,Analysis!$O$7:$O$106))),"")</f>
        <v/>
      </c>
      <c r="C24" s="2" t="str">
        <f>IFERROR(IF(A24="","",IF(SUMIF(Analysis!$A$7:$A$106,'Data export'!A24,Analysis!$P$7:$P$106)=0,"n/a",SUMIF(Analysis!$A$7:$A$106,'Data export'!A24,Analysis!$P$7:$P$106))),"")</f>
        <v/>
      </c>
      <c r="D24" s="2" t="str">
        <f>IFERROR(IF(A24="","",IF(SUMIF(Analysis!$A$7:$A$106,'Data export'!A24,Analysis!$Q$7:$Q$106)=0,"n/a",SUMIF(Analysis!$A$7:$A$106,'Data export'!A24,Analysis!$Q$7:$Q$106))),"")</f>
        <v/>
      </c>
      <c r="G24" s="11" t="str">
        <f t="shared" si="0"/>
        <v/>
      </c>
      <c r="H24" s="1" t="str" cm="1">
        <f t="array" ref="H24">IFERROR(IF(A24="","",_xlfn.IFS(E24="I",IF(C24&lt;(0.25/4),"n/a, insufficient amount of protein",IF(C24&lt;0.5,1,ROUNDUP(0.25/C24,1))),AND(E24="R",F24=""),"Enter expected RNP composition",E24="R",IF((F24*D24)&lt;(0.25/4),"n/a, insufficient amount of protein",IF((F24*D24)&lt;0.5,1,ROUNDUP(0.25/(F24*D24),1))))),"")</f>
        <v/>
      </c>
      <c r="I24" s="12" t="str" cm="1">
        <f t="array" ref="I24">IFERROR(IF(A24="","",_xlfn.IFS(ISTEXT(H24)=TRUE,H24,E24="I",IF((C24*H24)&lt;0.5,2,4),E24="R",IF((D24*F24*H24)&lt;0.5,2,4))),"")</f>
        <v/>
      </c>
    </row>
    <row r="25" spans="2:9" x14ac:dyDescent="0.15">
      <c r="B25" s="2" t="str">
        <f>IFERROR(IF(A25="","",IF(SUMIF(Analysis!$A$7:$A$106,'Data export'!A25,Analysis!$O$7:$O$106)=0,"n/a",SUMIF(Analysis!$A$7:$A$106,'Data export'!A25,Analysis!$O$7:$O$106))),"")</f>
        <v/>
      </c>
      <c r="C25" s="2" t="str">
        <f>IFERROR(IF(A25="","",IF(SUMIF(Analysis!$A$7:$A$106,'Data export'!A25,Analysis!$P$7:$P$106)=0,"n/a",SUMIF(Analysis!$A$7:$A$106,'Data export'!A25,Analysis!$P$7:$P$106))),"")</f>
        <v/>
      </c>
      <c r="D25" s="2" t="str">
        <f>IFERROR(IF(A25="","",IF(SUMIF(Analysis!$A$7:$A$106,'Data export'!A25,Analysis!$Q$7:$Q$106)=0,"n/a",SUMIF(Analysis!$A$7:$A$106,'Data export'!A25,Analysis!$Q$7:$Q$106))),"")</f>
        <v/>
      </c>
      <c r="G25" s="11" t="str">
        <f t="shared" si="0"/>
        <v/>
      </c>
      <c r="H25" s="1" t="str" cm="1">
        <f t="array" ref="H25">IFERROR(IF(A25="","",_xlfn.IFS(E25="I",IF(C25&lt;(0.25/4),"n/a, insufficient amount of protein",IF(C25&lt;0.5,1,ROUNDUP(0.25/C25,1))),AND(E25="R",F25=""),"Enter expected RNP composition",E25="R",IF((F25*D25)&lt;(0.25/4),"n/a, insufficient amount of protein",IF((F25*D25)&lt;0.5,1,ROUNDUP(0.25/(F25*D25),1))))),"")</f>
        <v/>
      </c>
      <c r="I25" s="12" t="str" cm="1">
        <f t="array" ref="I25">IFERROR(IF(A25="","",_xlfn.IFS(ISTEXT(H25)=TRUE,H25,E25="I",IF((C25*H25)&lt;0.5,2,4),E25="R",IF((D25*F25*H25)&lt;0.5,2,4))),"")</f>
        <v/>
      </c>
    </row>
    <row r="26" spans="2:9" x14ac:dyDescent="0.15">
      <c r="B26" s="2" t="str">
        <f>IFERROR(IF(A26="","",IF(SUMIF(Analysis!$A$7:$A$106,'Data export'!A26,Analysis!$O$7:$O$106)=0,"n/a",SUMIF(Analysis!$A$7:$A$106,'Data export'!A26,Analysis!$O$7:$O$106))),"")</f>
        <v/>
      </c>
      <c r="C26" s="2" t="str">
        <f>IFERROR(IF(A26="","",IF(SUMIF(Analysis!$A$7:$A$106,'Data export'!A26,Analysis!$P$7:$P$106)=0,"n/a",SUMIF(Analysis!$A$7:$A$106,'Data export'!A26,Analysis!$P$7:$P$106))),"")</f>
        <v/>
      </c>
      <c r="D26" s="2" t="str">
        <f>IFERROR(IF(A26="","",IF(SUMIF(Analysis!$A$7:$A$106,'Data export'!A26,Analysis!$Q$7:$Q$106)=0,"n/a",SUMIF(Analysis!$A$7:$A$106,'Data export'!A26,Analysis!$Q$7:$Q$106))),"")</f>
        <v/>
      </c>
      <c r="G26" s="11" t="str">
        <f t="shared" si="0"/>
        <v/>
      </c>
      <c r="H26" s="1" t="str" cm="1">
        <f t="array" ref="H26">IFERROR(IF(A26="","",_xlfn.IFS(E26="I",IF(C26&lt;(0.25/4),"n/a, insufficient amount of protein",IF(C26&lt;0.5,1,ROUNDUP(0.25/C26,1))),AND(E26="R",F26=""),"Enter expected RNP composition",E26="R",IF((F26*D26)&lt;(0.25/4),"n/a, insufficient amount of protein",IF((F26*D26)&lt;0.5,1,ROUNDUP(0.25/(F26*D26),1))))),"")</f>
        <v/>
      </c>
      <c r="I26" s="12" t="str" cm="1">
        <f t="array" ref="I26">IFERROR(IF(A26="","",_xlfn.IFS(ISTEXT(H26)=TRUE,H26,E26="I",IF((C26*H26)&lt;0.5,2,4),E26="R",IF((D26*F26*H26)&lt;0.5,2,4))),"")</f>
        <v/>
      </c>
    </row>
    <row r="27" spans="2:9" x14ac:dyDescent="0.15">
      <c r="B27" s="2" t="str">
        <f>IFERROR(IF(A27="","",IF(SUMIF(Analysis!$A$7:$A$106,'Data export'!A27,Analysis!$O$7:$O$106)=0,"n/a",SUMIF(Analysis!$A$7:$A$106,'Data export'!A27,Analysis!$O$7:$O$106))),"")</f>
        <v/>
      </c>
      <c r="C27" s="2" t="str">
        <f>IFERROR(IF(A27="","",IF(SUMIF(Analysis!$A$7:$A$106,'Data export'!A27,Analysis!$P$7:$P$106)=0,"n/a",SUMIF(Analysis!$A$7:$A$106,'Data export'!A27,Analysis!$P$7:$P$106))),"")</f>
        <v/>
      </c>
      <c r="D27" s="2" t="str">
        <f>IFERROR(IF(A27="","",IF(SUMIF(Analysis!$A$7:$A$106,'Data export'!A27,Analysis!$Q$7:$Q$106)=0,"n/a",SUMIF(Analysis!$A$7:$A$106,'Data export'!A27,Analysis!$Q$7:$Q$106))),"")</f>
        <v/>
      </c>
      <c r="G27" s="11" t="str">
        <f t="shared" si="0"/>
        <v/>
      </c>
      <c r="H27" s="1" t="str" cm="1">
        <f t="array" ref="H27">IFERROR(IF(A27="","",_xlfn.IFS(E27="I",IF(C27&lt;(0.25/4),"n/a, insufficient amount of protein",IF(C27&lt;0.5,1,ROUNDUP(0.25/C27,1))),AND(E27="R",F27=""),"Enter expected RNP composition",E27="R",IF((F27*D27)&lt;(0.25/4),"n/a, insufficient amount of protein",IF((F27*D27)&lt;0.5,1,ROUNDUP(0.25/(F27*D27),1))))),"")</f>
        <v/>
      </c>
      <c r="I27" s="12" t="str" cm="1">
        <f t="array" ref="I27">IFERROR(IF(A27="","",_xlfn.IFS(ISTEXT(H27)=TRUE,H27,E27="I",IF((C27*H27)&lt;0.5,2,4),E27="R",IF((D27*F27*H27)&lt;0.5,2,4))),"")</f>
        <v/>
      </c>
    </row>
    <row r="28" spans="2:9" x14ac:dyDescent="0.15">
      <c r="B28" s="2" t="str">
        <f>IFERROR(IF(A28="","",IF(SUMIF(Analysis!$A$7:$A$106,'Data export'!A28,Analysis!$O$7:$O$106)=0,"n/a",SUMIF(Analysis!$A$7:$A$106,'Data export'!A28,Analysis!$O$7:$O$106))),"")</f>
        <v/>
      </c>
      <c r="C28" s="2" t="str">
        <f>IFERROR(IF(A28="","",IF(SUMIF(Analysis!$A$7:$A$106,'Data export'!A28,Analysis!$P$7:$P$106)=0,"n/a",SUMIF(Analysis!$A$7:$A$106,'Data export'!A28,Analysis!$P$7:$P$106))),"")</f>
        <v/>
      </c>
      <c r="D28" s="2" t="str">
        <f>IFERROR(IF(A28="","",IF(SUMIF(Analysis!$A$7:$A$106,'Data export'!A28,Analysis!$Q$7:$Q$106)=0,"n/a",SUMIF(Analysis!$A$7:$A$106,'Data export'!A28,Analysis!$Q$7:$Q$106))),"")</f>
        <v/>
      </c>
      <c r="G28" s="11" t="str">
        <f t="shared" si="0"/>
        <v/>
      </c>
      <c r="H28" s="1" t="str" cm="1">
        <f t="array" ref="H28">IFERROR(IF(A28="","",_xlfn.IFS(E28="I",IF(C28&lt;(0.25/4),"n/a, insufficient amount of protein",IF(C28&lt;0.5,1,ROUNDUP(0.25/C28,1))),AND(E28="R",F28=""),"Enter expected RNP composition",E28="R",IF((F28*D28)&lt;(0.25/4),"n/a, insufficient amount of protein",IF((F28*D28)&lt;0.5,1,ROUNDUP(0.25/(F28*D28),1))))),"")</f>
        <v/>
      </c>
      <c r="I28" s="12" t="str" cm="1">
        <f t="array" ref="I28">IFERROR(IF(A28="","",_xlfn.IFS(ISTEXT(H28)=TRUE,H28,E28="I",IF((C28*H28)&lt;0.5,2,4),E28="R",IF((D28*F28*H28)&lt;0.5,2,4))),"")</f>
        <v/>
      </c>
    </row>
    <row r="29" spans="2:9" x14ac:dyDescent="0.15">
      <c r="B29" s="2" t="str">
        <f>IFERROR(IF(A29="","",IF(SUMIF(Analysis!$A$7:$A$106,'Data export'!A29,Analysis!$O$7:$O$106)=0,"n/a",SUMIF(Analysis!$A$7:$A$106,'Data export'!A29,Analysis!$O$7:$O$106))),"")</f>
        <v/>
      </c>
      <c r="C29" s="2" t="str">
        <f>IFERROR(IF(A29="","",IF(SUMIF(Analysis!$A$7:$A$106,'Data export'!A29,Analysis!$P$7:$P$106)=0,"n/a",SUMIF(Analysis!$A$7:$A$106,'Data export'!A29,Analysis!$P$7:$P$106))),"")</f>
        <v/>
      </c>
      <c r="D29" s="2" t="str">
        <f>IFERROR(IF(A29="","",IF(SUMIF(Analysis!$A$7:$A$106,'Data export'!A29,Analysis!$Q$7:$Q$106)=0,"n/a",SUMIF(Analysis!$A$7:$A$106,'Data export'!A29,Analysis!$Q$7:$Q$106))),"")</f>
        <v/>
      </c>
      <c r="G29" s="11" t="str">
        <f t="shared" si="0"/>
        <v/>
      </c>
      <c r="H29" s="1" t="str" cm="1">
        <f t="array" ref="H29">IFERROR(IF(A29="","",_xlfn.IFS(E29="I",IF(C29&lt;(0.25/4),"n/a, insufficient amount of protein",IF(C29&lt;0.5,1,ROUNDUP(0.25/C29,1))),AND(E29="R",F29=""),"Enter expected RNP composition",E29="R",IF((F29*D29)&lt;(0.25/4),"n/a, insufficient amount of protein",IF((F29*D29)&lt;0.5,1,ROUNDUP(0.25/(F29*D29),1))))),"")</f>
        <v/>
      </c>
      <c r="I29" s="12" t="str" cm="1">
        <f t="array" ref="I29">IFERROR(IF(A29="","",_xlfn.IFS(ISTEXT(H29)=TRUE,H29,E29="I",IF((C29*H29)&lt;0.5,2,4),E29="R",IF((D29*F29*H29)&lt;0.5,2,4))),"")</f>
        <v/>
      </c>
    </row>
    <row r="30" spans="2:9" x14ac:dyDescent="0.15">
      <c r="B30" s="2" t="str">
        <f>IFERROR(IF(A30="","",IF(SUMIF(Analysis!$A$7:$A$106,'Data export'!A30,Analysis!$O$7:$O$106)=0,"n/a",SUMIF(Analysis!$A$7:$A$106,'Data export'!A30,Analysis!$O$7:$O$106))),"")</f>
        <v/>
      </c>
      <c r="C30" s="2" t="str">
        <f>IFERROR(IF(A30="","",IF(SUMIF(Analysis!$A$7:$A$106,'Data export'!A30,Analysis!$P$7:$P$106)=0,"n/a",SUMIF(Analysis!$A$7:$A$106,'Data export'!A30,Analysis!$P$7:$P$106))),"")</f>
        <v/>
      </c>
      <c r="D30" s="2" t="str">
        <f>IFERROR(IF(A30="","",IF(SUMIF(Analysis!$A$7:$A$106,'Data export'!A30,Analysis!$Q$7:$Q$106)=0,"n/a",SUMIF(Analysis!$A$7:$A$106,'Data export'!A30,Analysis!$Q$7:$Q$106))),"")</f>
        <v/>
      </c>
      <c r="G30" s="11" t="str">
        <f t="shared" si="0"/>
        <v/>
      </c>
      <c r="H30" s="1" t="str" cm="1">
        <f t="array" ref="H30">IFERROR(IF(A30="","",_xlfn.IFS(E30="I",IF(C30&lt;(0.25/4),"n/a, insufficient amount of protein",IF(C30&lt;0.5,1,ROUNDUP(0.25/C30,1))),AND(E30="R",F30=""),"Enter expected RNP composition",E30="R",IF((F30*D30)&lt;(0.25/4),"n/a, insufficient amount of protein",IF((F30*D30)&lt;0.5,1,ROUNDUP(0.25/(F30*D30),1))))),"")</f>
        <v/>
      </c>
      <c r="I30" s="12" t="str" cm="1">
        <f t="array" ref="I30">IFERROR(IF(A30="","",_xlfn.IFS(ISTEXT(H30)=TRUE,H30,E30="I",IF((C30*H30)&lt;0.5,2,4),E30="R",IF((D30*F30*H30)&lt;0.5,2,4))),"")</f>
        <v/>
      </c>
    </row>
    <row r="31" spans="2:9" x14ac:dyDescent="0.15">
      <c r="B31" s="2" t="str">
        <f>IFERROR(IF(A31="","",IF(SUMIF(Analysis!$A$7:$A$106,'Data export'!A31,Analysis!$O$7:$O$106)=0,"n/a",SUMIF(Analysis!$A$7:$A$106,'Data export'!A31,Analysis!$O$7:$O$106))),"")</f>
        <v/>
      </c>
      <c r="C31" s="2" t="str">
        <f>IFERROR(IF(A31="","",IF(SUMIF(Analysis!$A$7:$A$106,'Data export'!A31,Analysis!$P$7:$P$106)=0,"n/a",SUMIF(Analysis!$A$7:$A$106,'Data export'!A31,Analysis!$P$7:$P$106))),"")</f>
        <v/>
      </c>
      <c r="D31" s="2" t="str">
        <f>IFERROR(IF(A31="","",IF(SUMIF(Analysis!$A$7:$A$106,'Data export'!A31,Analysis!$Q$7:$Q$106)=0,"n/a",SUMIF(Analysis!$A$7:$A$106,'Data export'!A31,Analysis!$Q$7:$Q$106))),"")</f>
        <v/>
      </c>
      <c r="G31" s="11" t="str">
        <f t="shared" si="0"/>
        <v/>
      </c>
      <c r="H31" s="1" t="str" cm="1">
        <f t="array" ref="H31">IFERROR(IF(A31="","",_xlfn.IFS(E31="I",IF(C31&lt;(0.25/4),"n/a, insufficient amount of protein",IF(C31&lt;0.5,1,ROUNDUP(0.25/C31,1))),AND(E31="R",F31=""),"Enter expected RNP composition",E31="R",IF((F31*D31)&lt;(0.25/4),"n/a, insufficient amount of protein",IF((F31*D31)&lt;0.5,1,ROUNDUP(0.25/(F31*D31),1))))),"")</f>
        <v/>
      </c>
      <c r="I31" s="12" t="str" cm="1">
        <f t="array" ref="I31">IFERROR(IF(A31="","",_xlfn.IFS(ISTEXT(H31)=TRUE,H31,E31="I",IF((C31*H31)&lt;0.5,2,4),E31="R",IF((D31*F31*H31)&lt;0.5,2,4))),"")</f>
        <v/>
      </c>
    </row>
    <row r="32" spans="2:9" x14ac:dyDescent="0.15">
      <c r="B32" s="2" t="str">
        <f>IFERROR(IF(A32="","",IF(SUMIF(Analysis!$A$7:$A$106,'Data export'!A32,Analysis!$O$7:$O$106)=0,"n/a",SUMIF(Analysis!$A$7:$A$106,'Data export'!A32,Analysis!$O$7:$O$106))),"")</f>
        <v/>
      </c>
      <c r="C32" s="2" t="str">
        <f>IFERROR(IF(A32="","",IF(SUMIF(Analysis!$A$7:$A$106,'Data export'!A32,Analysis!$P$7:$P$106)=0,"n/a",SUMIF(Analysis!$A$7:$A$106,'Data export'!A32,Analysis!$P$7:$P$106))),"")</f>
        <v/>
      </c>
      <c r="D32" s="2" t="str">
        <f>IFERROR(IF(A32="","",IF(SUMIF(Analysis!$A$7:$A$106,'Data export'!A32,Analysis!$Q$7:$Q$106)=0,"n/a",SUMIF(Analysis!$A$7:$A$106,'Data export'!A32,Analysis!$Q$7:$Q$106))),"")</f>
        <v/>
      </c>
      <c r="G32" s="11" t="str">
        <f t="shared" si="0"/>
        <v/>
      </c>
      <c r="H32" s="1" t="str" cm="1">
        <f t="array" ref="H32">IFERROR(IF(A32="","",_xlfn.IFS(E32="I",IF(C32&lt;(0.25/4),"n/a, insufficient amount of protein",IF(C32&lt;0.5,1,ROUNDUP(0.25/C32,1))),AND(E32="R",F32=""),"Enter expected RNP composition",E32="R",IF((F32*D32)&lt;(0.25/4),"n/a, insufficient amount of protein",IF((F32*D32)&lt;0.5,1,ROUNDUP(0.25/(F32*D32),1))))),"")</f>
        <v/>
      </c>
      <c r="I32" s="12" t="str" cm="1">
        <f t="array" ref="I32">IFERROR(IF(A32="","",_xlfn.IFS(ISTEXT(H32)=TRUE,H32,E32="I",IF((C32*H32)&lt;0.5,2,4),E32="R",IF((D32*F32*H32)&lt;0.5,2,4))),"")</f>
        <v/>
      </c>
    </row>
    <row r="33" spans="2:9" x14ac:dyDescent="0.15">
      <c r="B33" s="2" t="str">
        <f>IFERROR(IF(A33="","",IF(SUMIF(Analysis!$A$7:$A$106,'Data export'!A33,Analysis!$O$7:$O$106)=0,"n/a",SUMIF(Analysis!$A$7:$A$106,'Data export'!A33,Analysis!$O$7:$O$106))),"")</f>
        <v/>
      </c>
      <c r="C33" s="2" t="str">
        <f>IFERROR(IF(A33="","",IF(SUMIF(Analysis!$A$7:$A$106,'Data export'!A33,Analysis!$P$7:$P$106)=0,"n/a",SUMIF(Analysis!$A$7:$A$106,'Data export'!A33,Analysis!$P$7:$P$106))),"")</f>
        <v/>
      </c>
      <c r="D33" s="2" t="str">
        <f>IFERROR(IF(A33="","",IF(SUMIF(Analysis!$A$7:$A$106,'Data export'!A33,Analysis!$Q$7:$Q$106)=0,"n/a",SUMIF(Analysis!$A$7:$A$106,'Data export'!A33,Analysis!$Q$7:$Q$106))),"")</f>
        <v/>
      </c>
      <c r="G33" s="11" t="str">
        <f t="shared" si="0"/>
        <v/>
      </c>
      <c r="H33" s="1" t="str" cm="1">
        <f t="array" ref="H33">IFERROR(IF(A33="","",_xlfn.IFS(E33="I",IF(C33&lt;(0.25/4),"n/a, insufficient amount of protein",IF(C33&lt;0.5,1,ROUNDUP(0.25/C33,1))),AND(E33="R",F33=""),"Enter expected RNP composition",E33="R",IF((F33*D33)&lt;(0.25/4),"n/a, insufficient amount of protein",IF((F33*D33)&lt;0.5,1,ROUNDUP(0.25/(F33*D33),1))))),"")</f>
        <v/>
      </c>
      <c r="I33" s="12" t="str" cm="1">
        <f t="array" ref="I33">IFERROR(IF(A33="","",_xlfn.IFS(ISTEXT(H33)=TRUE,H33,E33="I",IF((C33*H33)&lt;0.5,2,4),E33="R",IF((D33*F33*H33)&lt;0.5,2,4))),"")</f>
        <v/>
      </c>
    </row>
    <row r="34" spans="2:9" x14ac:dyDescent="0.15">
      <c r="B34" s="2" t="str">
        <f>IFERROR(IF(A34="","",IF(SUMIF(Analysis!$A$7:$A$106,'Data export'!A34,Analysis!$O$7:$O$106)=0,"n/a",SUMIF(Analysis!$A$7:$A$106,'Data export'!A34,Analysis!$O$7:$O$106))),"")</f>
        <v/>
      </c>
      <c r="C34" s="2" t="str">
        <f>IFERROR(IF(A34="","",IF(SUMIF(Analysis!$A$7:$A$106,'Data export'!A34,Analysis!$P$7:$P$106)=0,"n/a",SUMIF(Analysis!$A$7:$A$106,'Data export'!A34,Analysis!$P$7:$P$106))),"")</f>
        <v/>
      </c>
      <c r="D34" s="2" t="str">
        <f>IFERROR(IF(A34="","",IF(SUMIF(Analysis!$A$7:$A$106,'Data export'!A34,Analysis!$Q$7:$Q$106)=0,"n/a",SUMIF(Analysis!$A$7:$A$106,'Data export'!A34,Analysis!$Q$7:$Q$106))),"")</f>
        <v/>
      </c>
      <c r="G34" s="11" t="str">
        <f t="shared" si="0"/>
        <v/>
      </c>
      <c r="H34" s="1" t="str" cm="1">
        <f t="array" ref="H34">IFERROR(IF(A34="","",_xlfn.IFS(E34="I",IF(C34&lt;(0.25/4),"n/a, insufficient amount of protein",IF(C34&lt;0.5,1,ROUNDUP(0.25/C34,1))),AND(E34="R",F34=""),"Enter expected RNP composition",E34="R",IF((F34*D34)&lt;(0.25/4),"n/a, insufficient amount of protein",IF((F34*D34)&lt;0.5,1,ROUNDUP(0.25/(F34*D34),1))))),"")</f>
        <v/>
      </c>
      <c r="I34" s="12" t="str" cm="1">
        <f t="array" ref="I34">IFERROR(IF(A34="","",_xlfn.IFS(ISTEXT(H34)=TRUE,H34,E34="I",IF((C34*H34)&lt;0.5,2,4),E34="R",IF((D34*F34*H34)&lt;0.5,2,4))),"")</f>
        <v/>
      </c>
    </row>
    <row r="35" spans="2:9" x14ac:dyDescent="0.15">
      <c r="B35" s="2" t="str">
        <f>IFERROR(IF(A35="","",IF(SUMIF(Analysis!$A$7:$A$106,'Data export'!A35,Analysis!$O$7:$O$106)=0,"n/a",SUMIF(Analysis!$A$7:$A$106,'Data export'!A35,Analysis!$O$7:$O$106))),"")</f>
        <v/>
      </c>
      <c r="C35" s="2" t="str">
        <f>IFERROR(IF(A35="","",IF(SUMIF(Analysis!$A$7:$A$106,'Data export'!A35,Analysis!$P$7:$P$106)=0,"n/a",SUMIF(Analysis!$A$7:$A$106,'Data export'!A35,Analysis!$P$7:$P$106))),"")</f>
        <v/>
      </c>
      <c r="D35" s="2" t="str">
        <f>IFERROR(IF(A35="","",IF(SUMIF(Analysis!$A$7:$A$106,'Data export'!A35,Analysis!$Q$7:$Q$106)=0,"n/a",SUMIF(Analysis!$A$7:$A$106,'Data export'!A35,Analysis!$Q$7:$Q$106))),"")</f>
        <v/>
      </c>
      <c r="G35" s="11" t="str">
        <f t="shared" si="0"/>
        <v/>
      </c>
      <c r="H35" s="1" t="str" cm="1">
        <f t="array" ref="H35">IFERROR(IF(A35="","",_xlfn.IFS(E35="I",IF(C35&lt;(0.25/4),"n/a, insufficient amount of protein",IF(C35&lt;0.5,1,ROUNDUP(0.25/C35,1))),AND(E35="R",F35=""),"Enter expected RNP composition",E35="R",IF((F35*D35)&lt;(0.25/4),"n/a, insufficient amount of protein",IF((F35*D35)&lt;0.5,1,ROUNDUP(0.25/(F35*D35),1))))),"")</f>
        <v/>
      </c>
      <c r="I35" s="12" t="str" cm="1">
        <f t="array" ref="I35">IFERROR(IF(A35="","",_xlfn.IFS(ISTEXT(H35)=TRUE,H35,E35="I",IF((C35*H35)&lt;0.5,2,4),E35="R",IF((D35*F35*H35)&lt;0.5,2,4))),"")</f>
        <v/>
      </c>
    </row>
    <row r="36" spans="2:9" x14ac:dyDescent="0.15">
      <c r="B36" s="2" t="str">
        <f>IFERROR(IF(A36="","",IF(SUMIF(Analysis!$A$7:$A$106,'Data export'!A36,Analysis!$O$7:$O$106)=0,"n/a",SUMIF(Analysis!$A$7:$A$106,'Data export'!A36,Analysis!$O$7:$O$106))),"")</f>
        <v/>
      </c>
      <c r="C36" s="2" t="str">
        <f>IFERROR(IF(A36="","",IF(SUMIF(Analysis!$A$7:$A$106,'Data export'!A36,Analysis!$P$7:$P$106)=0,"n/a",SUMIF(Analysis!$A$7:$A$106,'Data export'!A36,Analysis!$P$7:$P$106))),"")</f>
        <v/>
      </c>
      <c r="D36" s="2" t="str">
        <f>IFERROR(IF(A36="","",IF(SUMIF(Analysis!$A$7:$A$106,'Data export'!A36,Analysis!$Q$7:$Q$106)=0,"n/a",SUMIF(Analysis!$A$7:$A$106,'Data export'!A36,Analysis!$Q$7:$Q$106))),"")</f>
        <v/>
      </c>
      <c r="G36" s="11" t="str">
        <f t="shared" si="0"/>
        <v/>
      </c>
      <c r="H36" s="1" t="str" cm="1">
        <f t="array" ref="H36">IFERROR(IF(A36="","",_xlfn.IFS(E36="I",IF(C36&lt;(0.25/4),"n/a, insufficient amount of protein",IF(C36&lt;0.5,1,ROUNDUP(0.25/C36,1))),AND(E36="R",F36=""),"Enter expected RNP composition",E36="R",IF((F36*D36)&lt;(0.25/4),"n/a, insufficient amount of protein",IF((F36*D36)&lt;0.5,1,ROUNDUP(0.25/(F36*D36),1))))),"")</f>
        <v/>
      </c>
      <c r="I36" s="12" t="str" cm="1">
        <f t="array" ref="I36">IFERROR(IF(A36="","",_xlfn.IFS(ISTEXT(H36)=TRUE,H36,E36="I",IF((C36*H36)&lt;0.5,2,4),E36="R",IF((D36*F36*H36)&lt;0.5,2,4))),"")</f>
        <v/>
      </c>
    </row>
    <row r="37" spans="2:9" x14ac:dyDescent="0.15">
      <c r="B37" s="2" t="str">
        <f>IFERROR(IF(A37="","",IF(SUMIF(Analysis!$A$7:$A$106,'Data export'!A37,Analysis!$O$7:$O$106)=0,"n/a",SUMIF(Analysis!$A$7:$A$106,'Data export'!A37,Analysis!$O$7:$O$106))),"")</f>
        <v/>
      </c>
      <c r="C37" s="2" t="str">
        <f>IFERROR(IF(A37="","",IF(SUMIF(Analysis!$A$7:$A$106,'Data export'!A37,Analysis!$P$7:$P$106)=0,"n/a",SUMIF(Analysis!$A$7:$A$106,'Data export'!A37,Analysis!$P$7:$P$106))),"")</f>
        <v/>
      </c>
      <c r="D37" s="2" t="str">
        <f>IFERROR(IF(A37="","",IF(SUMIF(Analysis!$A$7:$A$106,'Data export'!A37,Analysis!$Q$7:$Q$106)=0,"n/a",SUMIF(Analysis!$A$7:$A$106,'Data export'!A37,Analysis!$Q$7:$Q$106))),"")</f>
        <v/>
      </c>
      <c r="G37" s="11" t="str">
        <f t="shared" si="0"/>
        <v/>
      </c>
      <c r="H37" s="1" t="str" cm="1">
        <f t="array" ref="H37">IFERROR(IF(A37="","",_xlfn.IFS(E37="I",IF(C37&lt;(0.25/4),"n/a, insufficient amount of protein",IF(C37&lt;0.5,1,ROUNDUP(0.25/C37,1))),AND(E37="R",F37=""),"Enter expected RNP composition",E37="R",IF((F37*D37)&lt;(0.25/4),"n/a, insufficient amount of protein",IF((F37*D37)&lt;0.5,1,ROUNDUP(0.25/(F37*D37),1))))),"")</f>
        <v/>
      </c>
      <c r="I37" s="12" t="str" cm="1">
        <f t="array" ref="I37">IFERROR(IF(A37="","",_xlfn.IFS(ISTEXT(H37)=TRUE,H37,E37="I",IF((C37*H37)&lt;0.5,2,4),E37="R",IF((D37*F37*H37)&lt;0.5,2,4))),"")</f>
        <v/>
      </c>
    </row>
    <row r="38" spans="2:9" x14ac:dyDescent="0.15">
      <c r="B38" s="2" t="str">
        <f>IFERROR(IF(A38="","",IF(SUMIF(Analysis!$A$7:$A$106,'Data export'!A38,Analysis!$O$7:$O$106)=0,"n/a",SUMIF(Analysis!$A$7:$A$106,'Data export'!A38,Analysis!$O$7:$O$106))),"")</f>
        <v/>
      </c>
      <c r="C38" s="2" t="str">
        <f>IFERROR(IF(A38="","",IF(SUMIF(Analysis!$A$7:$A$106,'Data export'!A38,Analysis!$P$7:$P$106)=0,"n/a",SUMIF(Analysis!$A$7:$A$106,'Data export'!A38,Analysis!$P$7:$P$106))),"")</f>
        <v/>
      </c>
      <c r="D38" s="2" t="str">
        <f>IFERROR(IF(A38="","",IF(SUMIF(Analysis!$A$7:$A$106,'Data export'!A38,Analysis!$Q$7:$Q$106)=0,"n/a",SUMIF(Analysis!$A$7:$A$106,'Data export'!A38,Analysis!$Q$7:$Q$106))),"")</f>
        <v/>
      </c>
      <c r="G38" s="11" t="str">
        <f t="shared" si="0"/>
        <v/>
      </c>
      <c r="H38" s="1" t="str" cm="1">
        <f t="array" ref="H38">IFERROR(IF(A38="","",_xlfn.IFS(E38="I",IF(C38&lt;(0.25/4),"n/a, insufficient amount of protein",IF(C38&lt;0.5,1,ROUNDUP(0.25/C38,1))),AND(E38="R",F38=""),"Enter expected RNP composition",E38="R",IF((F38*D38)&lt;(0.25/4),"n/a, insufficient amount of protein",IF((F38*D38)&lt;0.5,1,ROUNDUP(0.25/(F38*D38),1))))),"")</f>
        <v/>
      </c>
      <c r="I38" s="12" t="str" cm="1">
        <f t="array" ref="I38">IFERROR(IF(A38="","",_xlfn.IFS(ISTEXT(H38)=TRUE,H38,E38="I",IF((C38*H38)&lt;0.5,2,4),E38="R",IF((D38*F38*H38)&lt;0.5,2,4))),"")</f>
        <v/>
      </c>
    </row>
    <row r="39" spans="2:9" x14ac:dyDescent="0.15">
      <c r="B39" s="2" t="str">
        <f>IFERROR(IF(A39="","",IF(SUMIF(Analysis!$A$7:$A$106,'Data export'!A39,Analysis!$O$7:$O$106)=0,"n/a",SUMIF(Analysis!$A$7:$A$106,'Data export'!A39,Analysis!$O$7:$O$106))),"")</f>
        <v/>
      </c>
      <c r="C39" s="2" t="str">
        <f>IFERROR(IF(A39="","",IF(SUMIF(Analysis!$A$7:$A$106,'Data export'!A39,Analysis!$P$7:$P$106)=0,"n/a",SUMIF(Analysis!$A$7:$A$106,'Data export'!A39,Analysis!$P$7:$P$106))),"")</f>
        <v/>
      </c>
      <c r="D39" s="2" t="str">
        <f>IFERROR(IF(A39="","",IF(SUMIF(Analysis!$A$7:$A$106,'Data export'!A39,Analysis!$Q$7:$Q$106)=0,"n/a",SUMIF(Analysis!$A$7:$A$106,'Data export'!A39,Analysis!$Q$7:$Q$106))),"")</f>
        <v/>
      </c>
      <c r="G39" s="11" t="str">
        <f t="shared" si="0"/>
        <v/>
      </c>
      <c r="H39" s="1" t="str" cm="1">
        <f t="array" ref="H39">IFERROR(IF(A39="","",_xlfn.IFS(E39="I",IF(C39&lt;(0.25/4),"n/a, insufficient amount of protein",IF(C39&lt;0.5,1,ROUNDUP(0.25/C39,1))),AND(E39="R",F39=""),"Enter expected RNP composition",E39="R",IF((F39*D39)&lt;(0.25/4),"n/a, insufficient amount of protein",IF((F39*D39)&lt;0.5,1,ROUNDUP(0.25/(F39*D39),1))))),"")</f>
        <v/>
      </c>
      <c r="I39" s="12" t="str" cm="1">
        <f t="array" ref="I39">IFERROR(IF(A39="","",_xlfn.IFS(ISTEXT(H39)=TRUE,H39,E39="I",IF((C39*H39)&lt;0.5,2,4),E39="R",IF((D39*F39*H39)&lt;0.5,2,4))),"")</f>
        <v/>
      </c>
    </row>
    <row r="40" spans="2:9" x14ac:dyDescent="0.15">
      <c r="B40" s="2" t="str">
        <f>IFERROR(IF(A40="","",IF(SUMIF(Analysis!$A$7:$A$106,'Data export'!A40,Analysis!$O$7:$O$106)=0,"n/a",SUMIF(Analysis!$A$7:$A$106,'Data export'!A40,Analysis!$O$7:$O$106))),"")</f>
        <v/>
      </c>
      <c r="C40" s="2" t="str">
        <f>IFERROR(IF(A40="","",IF(SUMIF(Analysis!$A$7:$A$106,'Data export'!A40,Analysis!$P$7:$P$106)=0,"n/a",SUMIF(Analysis!$A$7:$A$106,'Data export'!A40,Analysis!$P$7:$P$106))),"")</f>
        <v/>
      </c>
      <c r="D40" s="2" t="str">
        <f>IFERROR(IF(A40="","",IF(SUMIF(Analysis!$A$7:$A$106,'Data export'!A40,Analysis!$Q$7:$Q$106)=0,"n/a",SUMIF(Analysis!$A$7:$A$106,'Data export'!A40,Analysis!$Q$7:$Q$106))),"")</f>
        <v/>
      </c>
      <c r="G40" s="11" t="str">
        <f t="shared" si="0"/>
        <v/>
      </c>
      <c r="H40" s="1" t="str" cm="1">
        <f t="array" ref="H40">IFERROR(IF(A40="","",_xlfn.IFS(E40="I",IF(C40&lt;(0.25/4),"n/a, insufficient amount of protein",IF(C40&lt;0.5,1,ROUNDUP(0.25/C40,1))),AND(E40="R",F40=""),"Enter expected RNP composition",E40="R",IF((F40*D40)&lt;(0.25/4),"n/a, insufficient amount of protein",IF((F40*D40)&lt;0.5,1,ROUNDUP(0.25/(F40*D40),1))))),"")</f>
        <v/>
      </c>
      <c r="I40" s="12" t="str" cm="1">
        <f t="array" ref="I40">IFERROR(IF(A40="","",_xlfn.IFS(ISTEXT(H40)=TRUE,H40,E40="I",IF((C40*H40)&lt;0.5,2,4),E40="R",IF((D40*F40*H40)&lt;0.5,2,4))),"")</f>
        <v/>
      </c>
    </row>
    <row r="41" spans="2:9" x14ac:dyDescent="0.15">
      <c r="B41" s="2" t="str">
        <f>IFERROR(IF(A41="","",IF(SUMIF(Analysis!$A$7:$A$106,'Data export'!A41,Analysis!$O$7:$O$106)=0,"n/a",SUMIF(Analysis!$A$7:$A$106,'Data export'!A41,Analysis!$O$7:$O$106))),"")</f>
        <v/>
      </c>
      <c r="C41" s="2" t="str">
        <f>IFERROR(IF(A41="","",IF(SUMIF(Analysis!$A$7:$A$106,'Data export'!A41,Analysis!$P$7:$P$106)=0,"n/a",SUMIF(Analysis!$A$7:$A$106,'Data export'!A41,Analysis!$P$7:$P$106))),"")</f>
        <v/>
      </c>
      <c r="D41" s="2" t="str">
        <f>IFERROR(IF(A41="","",IF(SUMIF(Analysis!$A$7:$A$106,'Data export'!A41,Analysis!$Q$7:$Q$106)=0,"n/a",SUMIF(Analysis!$A$7:$A$106,'Data export'!A41,Analysis!$Q$7:$Q$106))),"")</f>
        <v/>
      </c>
      <c r="G41" s="11" t="str">
        <f t="shared" si="0"/>
        <v/>
      </c>
      <c r="H41" s="1" t="str" cm="1">
        <f t="array" ref="H41">IFERROR(IF(A41="","",_xlfn.IFS(E41="I",IF(C41&lt;(0.25/4),"n/a, insufficient amount of protein",IF(C41&lt;0.5,1,ROUNDUP(0.25/C41,1))),AND(E41="R",F41=""),"Enter expected RNP composition",E41="R",IF((F41*D41)&lt;(0.25/4),"n/a, insufficient amount of protein",IF((F41*D41)&lt;0.5,1,ROUNDUP(0.25/(F41*D41),1))))),"")</f>
        <v/>
      </c>
      <c r="I41" s="12" t="str" cm="1">
        <f t="array" ref="I41">IFERROR(IF(A41="","",_xlfn.IFS(ISTEXT(H41)=TRUE,H41,E41="I",IF((C41*H41)&lt;0.5,2,4),E41="R",IF((D41*F41*H41)&lt;0.5,2,4))),"")</f>
        <v/>
      </c>
    </row>
    <row r="42" spans="2:9" x14ac:dyDescent="0.15">
      <c r="B42" s="2" t="str">
        <f>IFERROR(IF(A42="","",IF(SUMIF(Analysis!$A$7:$A$106,'Data export'!A42,Analysis!$O$7:$O$106)=0,"n/a",SUMIF(Analysis!$A$7:$A$106,'Data export'!A42,Analysis!$O$7:$O$106))),"")</f>
        <v/>
      </c>
      <c r="C42" s="2" t="str">
        <f>IFERROR(IF(A42="","",IF(SUMIF(Analysis!$A$7:$A$106,'Data export'!A42,Analysis!$P$7:$P$106)=0,"n/a",SUMIF(Analysis!$A$7:$A$106,'Data export'!A42,Analysis!$P$7:$P$106))),"")</f>
        <v/>
      </c>
      <c r="D42" s="2" t="str">
        <f>IFERROR(IF(A42="","",IF(SUMIF(Analysis!$A$7:$A$106,'Data export'!A42,Analysis!$Q$7:$Q$106)=0,"n/a",SUMIF(Analysis!$A$7:$A$106,'Data export'!A42,Analysis!$Q$7:$Q$106))),"")</f>
        <v/>
      </c>
      <c r="G42" s="11" t="str">
        <f t="shared" si="0"/>
        <v/>
      </c>
      <c r="H42" s="1" t="str" cm="1">
        <f t="array" ref="H42">IFERROR(IF(A42="","",_xlfn.IFS(E42="I",IF(C42&lt;(0.25/4),"n/a, insufficient amount of protein",IF(C42&lt;0.5,1,ROUNDUP(0.25/C42,1))),AND(E42="R",F42=""),"Enter expected RNP composition",E42="R",IF((F42*D42)&lt;(0.25/4),"n/a, insufficient amount of protein",IF((F42*D42)&lt;0.5,1,ROUNDUP(0.25/(F42*D42),1))))),"")</f>
        <v/>
      </c>
      <c r="I42" s="12" t="str" cm="1">
        <f t="array" ref="I42">IFERROR(IF(A42="","",_xlfn.IFS(ISTEXT(H42)=TRUE,H42,E42="I",IF((C42*H42)&lt;0.5,2,4),E42="R",IF((D42*F42*H42)&lt;0.5,2,4))),"")</f>
        <v/>
      </c>
    </row>
    <row r="43" spans="2:9" x14ac:dyDescent="0.15">
      <c r="B43" s="2" t="str">
        <f>IFERROR(IF(A43="","",IF(SUMIF(Analysis!$A$7:$A$106,'Data export'!A43,Analysis!$O$7:$O$106)=0,"n/a",SUMIF(Analysis!$A$7:$A$106,'Data export'!A43,Analysis!$O$7:$O$106))),"")</f>
        <v/>
      </c>
      <c r="C43" s="2" t="str">
        <f>IFERROR(IF(A43="","",IF(SUMIF(Analysis!$A$7:$A$106,'Data export'!A43,Analysis!$P$7:$P$106)=0,"n/a",SUMIF(Analysis!$A$7:$A$106,'Data export'!A43,Analysis!$P$7:$P$106))),"")</f>
        <v/>
      </c>
      <c r="D43" s="2" t="str">
        <f>IFERROR(IF(A43="","",IF(SUMIF(Analysis!$A$7:$A$106,'Data export'!A43,Analysis!$Q$7:$Q$106)=0,"n/a",SUMIF(Analysis!$A$7:$A$106,'Data export'!A43,Analysis!$Q$7:$Q$106))),"")</f>
        <v/>
      </c>
      <c r="G43" s="11" t="str">
        <f t="shared" si="0"/>
        <v/>
      </c>
      <c r="H43" s="1" t="str" cm="1">
        <f t="array" ref="H43">IFERROR(IF(A43="","",_xlfn.IFS(E43="I",IF(C43&lt;(0.25/4),"n/a, insufficient amount of protein",IF(C43&lt;0.5,1,ROUNDUP(0.25/C43,1))),AND(E43="R",F43=""),"Enter expected RNP composition",E43="R",IF((F43*D43)&lt;(0.25/4),"n/a, insufficient amount of protein",IF((F43*D43)&lt;0.5,1,ROUNDUP(0.25/(F43*D43),1))))),"")</f>
        <v/>
      </c>
      <c r="I43" s="12" t="str" cm="1">
        <f t="array" ref="I43">IFERROR(IF(A43="","",_xlfn.IFS(ISTEXT(H43)=TRUE,H43,E43="I",IF((C43*H43)&lt;0.5,2,4),E43="R",IF((D43*F43*H43)&lt;0.5,2,4))),"")</f>
        <v/>
      </c>
    </row>
    <row r="44" spans="2:9" x14ac:dyDescent="0.15">
      <c r="B44" s="2" t="str">
        <f>IFERROR(IF(A44="","",IF(SUMIF(Analysis!$A$7:$A$106,'Data export'!A44,Analysis!$O$7:$O$106)=0,"n/a",SUMIF(Analysis!$A$7:$A$106,'Data export'!A44,Analysis!$O$7:$O$106))),"")</f>
        <v/>
      </c>
      <c r="C44" s="2" t="str">
        <f>IFERROR(IF(A44="","",IF(SUMIF(Analysis!$A$7:$A$106,'Data export'!A44,Analysis!$P$7:$P$106)=0,"n/a",SUMIF(Analysis!$A$7:$A$106,'Data export'!A44,Analysis!$P$7:$P$106))),"")</f>
        <v/>
      </c>
      <c r="D44" s="2" t="str">
        <f>IFERROR(IF(A44="","",IF(SUMIF(Analysis!$A$7:$A$106,'Data export'!A44,Analysis!$Q$7:$Q$106)=0,"n/a",SUMIF(Analysis!$A$7:$A$106,'Data export'!A44,Analysis!$Q$7:$Q$106))),"")</f>
        <v/>
      </c>
      <c r="G44" s="11" t="str">
        <f t="shared" si="0"/>
        <v/>
      </c>
      <c r="H44" s="1" t="str" cm="1">
        <f t="array" ref="H44">IFERROR(IF(A44="","",_xlfn.IFS(E44="I",IF(C44&lt;(0.25/4),"n/a, insufficient amount of protein",IF(C44&lt;0.5,1,ROUNDUP(0.25/C44,1))),AND(E44="R",F44=""),"Enter expected RNP composition",E44="R",IF((F44*D44)&lt;(0.25/4),"n/a, insufficient amount of protein",IF((F44*D44)&lt;0.5,1,ROUNDUP(0.25/(F44*D44),1))))),"")</f>
        <v/>
      </c>
      <c r="I44" s="12" t="str" cm="1">
        <f t="array" ref="I44">IFERROR(IF(A44="","",_xlfn.IFS(ISTEXT(H44)=TRUE,H44,E44="I",IF((C44*H44)&lt;0.5,2,4),E44="R",IF((D44*F44*H44)&lt;0.5,2,4))),"")</f>
        <v/>
      </c>
    </row>
    <row r="45" spans="2:9" x14ac:dyDescent="0.15">
      <c r="B45" s="2" t="str">
        <f>IFERROR(IF(A45="","",IF(SUMIF(Analysis!$A$7:$A$106,'Data export'!A45,Analysis!$O$7:$O$106)=0,"n/a",SUMIF(Analysis!$A$7:$A$106,'Data export'!A45,Analysis!$O$7:$O$106))),"")</f>
        <v/>
      </c>
      <c r="C45" s="2" t="str">
        <f>IFERROR(IF(A45="","",IF(SUMIF(Analysis!$A$7:$A$106,'Data export'!A45,Analysis!$P$7:$P$106)=0,"n/a",SUMIF(Analysis!$A$7:$A$106,'Data export'!A45,Analysis!$P$7:$P$106))),"")</f>
        <v/>
      </c>
      <c r="D45" s="2" t="str">
        <f>IFERROR(IF(A45="","",IF(SUMIF(Analysis!$A$7:$A$106,'Data export'!A45,Analysis!$Q$7:$Q$106)=0,"n/a",SUMIF(Analysis!$A$7:$A$106,'Data export'!A45,Analysis!$Q$7:$Q$106))),"")</f>
        <v/>
      </c>
      <c r="G45" s="11" t="str">
        <f t="shared" si="0"/>
        <v/>
      </c>
      <c r="H45" s="1" t="str" cm="1">
        <f t="array" ref="H45">IFERROR(IF(A45="","",_xlfn.IFS(E45="I",IF(C45&lt;(0.25/4),"n/a, insufficient amount of protein",IF(C45&lt;0.5,1,ROUNDUP(0.25/C45,1))),AND(E45="R",F45=""),"Enter expected RNP composition",E45="R",IF((F45*D45)&lt;(0.25/4),"n/a, insufficient amount of protein",IF((F45*D45)&lt;0.5,1,ROUNDUP(0.25/(F45*D45),1))))),"")</f>
        <v/>
      </c>
      <c r="I45" s="12" t="str" cm="1">
        <f t="array" ref="I45">IFERROR(IF(A45="","",_xlfn.IFS(ISTEXT(H45)=TRUE,H45,E45="I",IF((C45*H45)&lt;0.5,2,4),E45="R",IF((D45*F45*H45)&lt;0.5,2,4))),"")</f>
        <v/>
      </c>
    </row>
    <row r="46" spans="2:9" x14ac:dyDescent="0.15">
      <c r="B46" s="2" t="str">
        <f>IFERROR(IF(A46="","",IF(SUMIF(Analysis!$A$7:$A$106,'Data export'!A46,Analysis!$O$7:$O$106)=0,"n/a",SUMIF(Analysis!$A$7:$A$106,'Data export'!A46,Analysis!$O$7:$O$106))),"")</f>
        <v/>
      </c>
      <c r="C46" s="2" t="str">
        <f>IFERROR(IF(A46="","",IF(SUMIF(Analysis!$A$7:$A$106,'Data export'!A46,Analysis!$P$7:$P$106)=0,"n/a",SUMIF(Analysis!$A$7:$A$106,'Data export'!A46,Analysis!$P$7:$P$106))),"")</f>
        <v/>
      </c>
      <c r="D46" s="2" t="str">
        <f>IFERROR(IF(A46="","",IF(SUMIF(Analysis!$A$7:$A$106,'Data export'!A46,Analysis!$Q$7:$Q$106)=0,"n/a",SUMIF(Analysis!$A$7:$A$106,'Data export'!A46,Analysis!$Q$7:$Q$106))),"")</f>
        <v/>
      </c>
      <c r="G46" s="11" t="str">
        <f t="shared" si="0"/>
        <v/>
      </c>
      <c r="H46" s="1" t="str" cm="1">
        <f t="array" ref="H46">IFERROR(IF(A46="","",_xlfn.IFS(E46="I",IF(C46&lt;(0.25/4),"n/a, insufficient amount of protein",IF(C46&lt;0.5,1,ROUNDUP(0.25/C46,1))),AND(E46="R",F46=""),"Enter expected RNP composition",E46="R",IF((F46*D46)&lt;(0.25/4),"n/a, insufficient amount of protein",IF((F46*D46)&lt;0.5,1,ROUNDUP(0.25/(F46*D46),1))))),"")</f>
        <v/>
      </c>
      <c r="I46" s="12" t="str" cm="1">
        <f t="array" ref="I46">IFERROR(IF(A46="","",_xlfn.IFS(ISTEXT(H46)=TRUE,H46,E46="I",IF((C46*H46)&lt;0.5,2,4),E46="R",IF((D46*F46*H46)&lt;0.5,2,4))),"")</f>
        <v/>
      </c>
    </row>
    <row r="47" spans="2:9" x14ac:dyDescent="0.15">
      <c r="B47" s="2" t="str">
        <f>IFERROR(IF(A47="","",IF(SUMIF(Analysis!$A$7:$A$106,'Data export'!A47,Analysis!$O$7:$O$106)=0,"n/a",SUMIF(Analysis!$A$7:$A$106,'Data export'!A47,Analysis!$O$7:$O$106))),"")</f>
        <v/>
      </c>
      <c r="C47" s="2" t="str">
        <f>IFERROR(IF(A47="","",IF(SUMIF(Analysis!$A$7:$A$106,'Data export'!A47,Analysis!$P$7:$P$106)=0,"n/a",SUMIF(Analysis!$A$7:$A$106,'Data export'!A47,Analysis!$P$7:$P$106))),"")</f>
        <v/>
      </c>
      <c r="D47" s="2" t="str">
        <f>IFERROR(IF(A47="","",IF(SUMIF(Analysis!$A$7:$A$106,'Data export'!A47,Analysis!$Q$7:$Q$106)=0,"n/a",SUMIF(Analysis!$A$7:$A$106,'Data export'!A47,Analysis!$Q$7:$Q$106))),"")</f>
        <v/>
      </c>
      <c r="G47" s="11" t="str">
        <f t="shared" si="0"/>
        <v/>
      </c>
      <c r="H47" s="1" t="str" cm="1">
        <f t="array" ref="H47">IFERROR(IF(A47="","",_xlfn.IFS(E47="I",IF(C47&lt;(0.25/4),"n/a, insufficient amount of protein",IF(C47&lt;0.5,1,ROUNDUP(0.25/C47,1))),AND(E47="R",F47=""),"Enter expected RNP composition",E47="R",IF((F47*D47)&lt;(0.25/4),"n/a, insufficient amount of protein",IF((F47*D47)&lt;0.5,1,ROUNDUP(0.25/(F47*D47),1))))),"")</f>
        <v/>
      </c>
      <c r="I47" s="12" t="str" cm="1">
        <f t="array" ref="I47">IFERROR(IF(A47="","",_xlfn.IFS(ISTEXT(H47)=TRUE,H47,E47="I",IF((C47*H47)&lt;0.5,2,4),E47="R",IF((D47*F47*H47)&lt;0.5,2,4))),"")</f>
        <v/>
      </c>
    </row>
    <row r="48" spans="2:9" x14ac:dyDescent="0.15">
      <c r="B48" s="2" t="str">
        <f>IFERROR(IF(A48="","",IF(SUMIF(Analysis!$A$7:$A$106,'Data export'!A48,Analysis!$O$7:$O$106)=0,"n/a",SUMIF(Analysis!$A$7:$A$106,'Data export'!A48,Analysis!$O$7:$O$106))),"")</f>
        <v/>
      </c>
      <c r="C48" s="2" t="str">
        <f>IFERROR(IF(A48="","",IF(SUMIF(Analysis!$A$7:$A$106,'Data export'!A48,Analysis!$P$7:$P$106)=0,"n/a",SUMIF(Analysis!$A$7:$A$106,'Data export'!A48,Analysis!$P$7:$P$106))),"")</f>
        <v/>
      </c>
      <c r="D48" s="2" t="str">
        <f>IFERROR(IF(A48="","",IF(SUMIF(Analysis!$A$7:$A$106,'Data export'!A48,Analysis!$Q$7:$Q$106)=0,"n/a",SUMIF(Analysis!$A$7:$A$106,'Data export'!A48,Analysis!$Q$7:$Q$106))),"")</f>
        <v/>
      </c>
      <c r="G48" s="11" t="str">
        <f t="shared" si="0"/>
        <v/>
      </c>
      <c r="H48" s="1" t="str" cm="1">
        <f t="array" ref="H48">IFERROR(IF(A48="","",_xlfn.IFS(E48="I",IF(C48&lt;(0.25/4),"n/a, insufficient amount of protein",IF(C48&lt;0.5,1,ROUNDUP(0.25/C48,1))),AND(E48="R",F48=""),"Enter expected RNP composition",E48="R",IF((F48*D48)&lt;(0.25/4),"n/a, insufficient amount of protein",IF((F48*D48)&lt;0.5,1,ROUNDUP(0.25/(F48*D48),1))))),"")</f>
        <v/>
      </c>
      <c r="I48" s="12" t="str" cm="1">
        <f t="array" ref="I48">IFERROR(IF(A48="","",_xlfn.IFS(ISTEXT(H48)=TRUE,H48,E48="I",IF((C48*H48)&lt;0.5,2,4),E48="R",IF((D48*F48*H48)&lt;0.5,2,4))),"")</f>
        <v/>
      </c>
    </row>
    <row r="49" spans="2:9" x14ac:dyDescent="0.15">
      <c r="B49" s="2" t="str">
        <f>IFERROR(IF(A49="","",IF(SUMIF(Analysis!$A$7:$A$106,'Data export'!A49,Analysis!$O$7:$O$106)=0,"n/a",SUMIF(Analysis!$A$7:$A$106,'Data export'!A49,Analysis!$O$7:$O$106))),"")</f>
        <v/>
      </c>
      <c r="C49" s="2" t="str">
        <f>IFERROR(IF(A49="","",IF(SUMIF(Analysis!$A$7:$A$106,'Data export'!A49,Analysis!$P$7:$P$106)=0,"n/a",SUMIF(Analysis!$A$7:$A$106,'Data export'!A49,Analysis!$P$7:$P$106))),"")</f>
        <v/>
      </c>
      <c r="D49" s="2" t="str">
        <f>IFERROR(IF(A49="","",IF(SUMIF(Analysis!$A$7:$A$106,'Data export'!A49,Analysis!$Q$7:$Q$106)=0,"n/a",SUMIF(Analysis!$A$7:$A$106,'Data export'!A49,Analysis!$Q$7:$Q$106))),"")</f>
        <v/>
      </c>
      <c r="G49" s="11" t="str">
        <f t="shared" si="0"/>
        <v/>
      </c>
      <c r="H49" s="1" t="str" cm="1">
        <f t="array" ref="H49">IFERROR(IF(A49="","",_xlfn.IFS(E49="I",IF(C49&lt;(0.25/4),"n/a, insufficient amount of protein",IF(C49&lt;0.5,1,ROUNDUP(0.25/C49,1))),AND(E49="R",F49=""),"Enter expected RNP composition",E49="R",IF((F49*D49)&lt;(0.25/4),"n/a, insufficient amount of protein",IF((F49*D49)&lt;0.5,1,ROUNDUP(0.25/(F49*D49),1))))),"")</f>
        <v/>
      </c>
      <c r="I49" s="12" t="str" cm="1">
        <f t="array" ref="I49">IFERROR(IF(A49="","",_xlfn.IFS(ISTEXT(H49)=TRUE,H49,E49="I",IF((C49*H49)&lt;0.5,2,4),E49="R",IF((D49*F49*H49)&lt;0.5,2,4))),"")</f>
        <v/>
      </c>
    </row>
    <row r="50" spans="2:9" x14ac:dyDescent="0.15">
      <c r="B50" s="2" t="str">
        <f>IFERROR(IF(A50="","",IF(SUMIF(Analysis!$A$7:$A$106,'Data export'!A50,Analysis!$O$7:$O$106)=0,"n/a",SUMIF(Analysis!$A$7:$A$106,'Data export'!A50,Analysis!$O$7:$O$106))),"")</f>
        <v/>
      </c>
      <c r="C50" s="2" t="str">
        <f>IFERROR(IF(A50="","",IF(SUMIF(Analysis!$A$7:$A$106,'Data export'!A50,Analysis!$P$7:$P$106)=0,"n/a",SUMIF(Analysis!$A$7:$A$106,'Data export'!A50,Analysis!$P$7:$P$106))),"")</f>
        <v/>
      </c>
      <c r="D50" s="2" t="str">
        <f>IFERROR(IF(A50="","",IF(SUMIF(Analysis!$A$7:$A$106,'Data export'!A50,Analysis!$Q$7:$Q$106)=0,"n/a",SUMIF(Analysis!$A$7:$A$106,'Data export'!A50,Analysis!$Q$7:$Q$106))),"")</f>
        <v/>
      </c>
      <c r="G50" s="11" t="str">
        <f t="shared" si="0"/>
        <v/>
      </c>
      <c r="H50" s="1" t="str" cm="1">
        <f t="array" ref="H50">IFERROR(IF(A50="","",_xlfn.IFS(E50="I",IF(C50&lt;(0.25/4),"n/a, insufficient amount of protein",IF(C50&lt;0.5,1,ROUNDUP(0.25/C50,1))),AND(E50="R",F50=""),"Enter expected RNP composition",E50="R",IF((F50*D50)&lt;(0.25/4),"n/a, insufficient amount of protein",IF((F50*D50)&lt;0.5,1,ROUNDUP(0.25/(F50*D50),1))))),"")</f>
        <v/>
      </c>
      <c r="I50" s="12" t="str" cm="1">
        <f t="array" ref="I50">IFERROR(IF(A50="","",_xlfn.IFS(ISTEXT(H50)=TRUE,H50,E50="I",IF((C50*H50)&lt;0.5,2,4),E50="R",IF((D50*F50*H50)&lt;0.5,2,4))),"")</f>
        <v/>
      </c>
    </row>
    <row r="51" spans="2:9" x14ac:dyDescent="0.15">
      <c r="B51" s="2" t="str">
        <f>IFERROR(IF(A51="","",IF(SUMIF(Analysis!$A$7:$A$106,'Data export'!A51,Analysis!$O$7:$O$106)=0,"n/a",SUMIF(Analysis!$A$7:$A$106,'Data export'!A51,Analysis!$O$7:$O$106))),"")</f>
        <v/>
      </c>
      <c r="C51" s="2" t="str">
        <f>IFERROR(IF(A51="","",IF(SUMIF(Analysis!$A$7:$A$106,'Data export'!A51,Analysis!$P$7:$P$106)=0,"n/a",SUMIF(Analysis!$A$7:$A$106,'Data export'!A51,Analysis!$P$7:$P$106))),"")</f>
        <v/>
      </c>
      <c r="D51" s="2" t="str">
        <f>IFERROR(IF(A51="","",IF(SUMIF(Analysis!$A$7:$A$106,'Data export'!A51,Analysis!$Q$7:$Q$106)=0,"n/a",SUMIF(Analysis!$A$7:$A$106,'Data export'!A51,Analysis!$Q$7:$Q$106))),"")</f>
        <v/>
      </c>
      <c r="G51" s="11" t="str">
        <f t="shared" si="0"/>
        <v/>
      </c>
      <c r="H51" s="1" t="str" cm="1">
        <f t="array" ref="H51">IFERROR(IF(A51="","",_xlfn.IFS(E51="I",IF(C51&lt;(0.25/4),"n/a, insufficient amount of protein",IF(C51&lt;0.5,1,ROUNDUP(0.25/C51,1))),AND(E51="R",F51=""),"Enter expected RNP composition",E51="R",IF((F51*D51)&lt;(0.25/4),"n/a, insufficient amount of protein",IF((F51*D51)&lt;0.5,1,ROUNDUP(0.25/(F51*D51),1))))),"")</f>
        <v/>
      </c>
      <c r="I51" s="12" t="str" cm="1">
        <f t="array" ref="I51">IFERROR(IF(A51="","",_xlfn.IFS(ISTEXT(H51)=TRUE,H51,E51="I",IF((C51*H51)&lt;0.5,2,4),E51="R",IF((D51*F51*H51)&lt;0.5,2,4))),"")</f>
        <v/>
      </c>
    </row>
    <row r="52" spans="2:9" x14ac:dyDescent="0.15">
      <c r="B52" s="2" t="str">
        <f>IFERROR(IF(A52="","",IF(SUMIF(Analysis!$A$7:$A$106,'Data export'!A52,Analysis!$O$7:$O$106)=0,"n/a",SUMIF(Analysis!$A$7:$A$106,'Data export'!A52,Analysis!$O$7:$O$106))),"")</f>
        <v/>
      </c>
      <c r="C52" s="2" t="str">
        <f>IFERROR(IF(A52="","",IF(SUMIF(Analysis!$A$7:$A$106,'Data export'!A52,Analysis!$P$7:$P$106)=0,"n/a",SUMIF(Analysis!$A$7:$A$106,'Data export'!A52,Analysis!$P$7:$P$106))),"")</f>
        <v/>
      </c>
      <c r="D52" s="2" t="str">
        <f>IFERROR(IF(A52="","",IF(SUMIF(Analysis!$A$7:$A$106,'Data export'!A52,Analysis!$Q$7:$Q$106)=0,"n/a",SUMIF(Analysis!$A$7:$A$106,'Data export'!A52,Analysis!$Q$7:$Q$106))),"")</f>
        <v/>
      </c>
      <c r="G52" s="11" t="str">
        <f t="shared" si="0"/>
        <v/>
      </c>
      <c r="H52" s="1" t="str" cm="1">
        <f t="array" ref="H52">IFERROR(IF(A52="","",_xlfn.IFS(E52="I",IF(C52&lt;(0.25/4),"n/a, insufficient amount of protein",IF(C52&lt;0.5,1,ROUNDUP(0.25/C52,1))),AND(E52="R",F52=""),"Enter expected RNP composition",E52="R",IF((F52*D52)&lt;(0.25/4),"n/a, insufficient amount of protein",IF((F52*D52)&lt;0.5,1,ROUNDUP(0.25/(F52*D52),1))))),"")</f>
        <v/>
      </c>
      <c r="I52" s="12" t="str" cm="1">
        <f t="array" ref="I52">IFERROR(IF(A52="","",_xlfn.IFS(ISTEXT(H52)=TRUE,H52,E52="I",IF((C52*H52)&lt;0.5,2,4),E52="R",IF((D52*F52*H52)&lt;0.5,2,4))),"")</f>
        <v/>
      </c>
    </row>
    <row r="53" spans="2:9" x14ac:dyDescent="0.15">
      <c r="B53" s="2" t="str">
        <f>IFERROR(IF(A53="","",IF(SUMIF(Analysis!$A$7:$A$106,'Data export'!A53,Analysis!$O$7:$O$106)=0,"n/a",SUMIF(Analysis!$A$7:$A$106,'Data export'!A53,Analysis!$O$7:$O$106))),"")</f>
        <v/>
      </c>
      <c r="C53" s="2" t="str">
        <f>IFERROR(IF(A53="","",IF(SUMIF(Analysis!$A$7:$A$106,'Data export'!A53,Analysis!$P$7:$P$106)=0,"n/a",SUMIF(Analysis!$A$7:$A$106,'Data export'!A53,Analysis!$P$7:$P$106))),"")</f>
        <v/>
      </c>
      <c r="D53" s="2" t="str">
        <f>IFERROR(IF(A53="","",IF(SUMIF(Analysis!$A$7:$A$106,'Data export'!A53,Analysis!$Q$7:$Q$106)=0,"n/a",SUMIF(Analysis!$A$7:$A$106,'Data export'!A53,Analysis!$Q$7:$Q$106))),"")</f>
        <v/>
      </c>
      <c r="G53" s="11" t="str">
        <f t="shared" si="0"/>
        <v/>
      </c>
      <c r="H53" s="1" t="str" cm="1">
        <f t="array" ref="H53">IFERROR(IF(A53="","",_xlfn.IFS(E53="I",IF(C53&lt;(0.25/4),"n/a, insufficient amount of protein",IF(C53&lt;0.5,1,ROUNDUP(0.25/C53,1))),AND(E53="R",F53=""),"Enter expected RNP composition",E53="R",IF((F53*D53)&lt;(0.25/4),"n/a, insufficient amount of protein",IF((F53*D53)&lt;0.5,1,ROUNDUP(0.25/(F53*D53),1))))),"")</f>
        <v/>
      </c>
      <c r="I53" s="12" t="str" cm="1">
        <f t="array" ref="I53">IFERROR(IF(A53="","",_xlfn.IFS(ISTEXT(H53)=TRUE,H53,E53="I",IF((C53*H53)&lt;0.5,2,4),E53="R",IF((D53*F53*H53)&lt;0.5,2,4))),"")</f>
        <v/>
      </c>
    </row>
    <row r="54" spans="2:9" x14ac:dyDescent="0.15">
      <c r="B54" s="2" t="str">
        <f>IFERROR(IF(A54="","",IF(SUMIF(Analysis!$A$7:$A$106,'Data export'!A54,Analysis!$O$7:$O$106)=0,"n/a",SUMIF(Analysis!$A$7:$A$106,'Data export'!A54,Analysis!$O$7:$O$106))),"")</f>
        <v/>
      </c>
      <c r="C54" s="2" t="str">
        <f>IFERROR(IF(A54="","",IF(SUMIF(Analysis!$A$7:$A$106,'Data export'!A54,Analysis!$P$7:$P$106)=0,"n/a",SUMIF(Analysis!$A$7:$A$106,'Data export'!A54,Analysis!$P$7:$P$106))),"")</f>
        <v/>
      </c>
      <c r="D54" s="2" t="str">
        <f>IFERROR(IF(A54="","",IF(SUMIF(Analysis!$A$7:$A$106,'Data export'!A54,Analysis!$Q$7:$Q$106)=0,"n/a",SUMIF(Analysis!$A$7:$A$106,'Data export'!A54,Analysis!$Q$7:$Q$106))),"")</f>
        <v/>
      </c>
      <c r="G54" s="11" t="str">
        <f t="shared" si="0"/>
        <v/>
      </c>
      <c r="H54" s="1" t="str" cm="1">
        <f t="array" ref="H54">IFERROR(IF(A54="","",_xlfn.IFS(E54="I",IF(C54&lt;(0.25/4),"n/a, insufficient amount of protein",IF(C54&lt;0.5,1,ROUNDUP(0.25/C54,1))),AND(E54="R",F54=""),"Enter expected RNP composition",E54="R",IF((F54*D54)&lt;(0.25/4),"n/a, insufficient amount of protein",IF((F54*D54)&lt;0.5,1,ROUNDUP(0.25/(F54*D54),1))))),"")</f>
        <v/>
      </c>
      <c r="I54" s="12" t="str" cm="1">
        <f t="array" ref="I54">IFERROR(IF(A54="","",_xlfn.IFS(ISTEXT(H54)=TRUE,H54,E54="I",IF((C54*H54)&lt;0.5,2,4),E54="R",IF((D54*F54*H54)&lt;0.5,2,4))),"")</f>
        <v/>
      </c>
    </row>
    <row r="55" spans="2:9" x14ac:dyDescent="0.15">
      <c r="B55" s="2" t="str">
        <f>IFERROR(IF(A55="","",IF(SUMIF(Analysis!$A$7:$A$106,'Data export'!A55,Analysis!$O$7:$O$106)=0,"n/a",SUMIF(Analysis!$A$7:$A$106,'Data export'!A55,Analysis!$O$7:$O$106))),"")</f>
        <v/>
      </c>
      <c r="C55" s="2" t="str">
        <f>IFERROR(IF(A55="","",IF(SUMIF(Analysis!$A$7:$A$106,'Data export'!A55,Analysis!$P$7:$P$106)=0,"n/a",SUMIF(Analysis!$A$7:$A$106,'Data export'!A55,Analysis!$P$7:$P$106))),"")</f>
        <v/>
      </c>
      <c r="D55" s="2" t="str">
        <f>IFERROR(IF(A55="","",IF(SUMIF(Analysis!$A$7:$A$106,'Data export'!A55,Analysis!$Q$7:$Q$106)=0,"n/a",SUMIF(Analysis!$A$7:$A$106,'Data export'!A55,Analysis!$Q$7:$Q$106))),"")</f>
        <v/>
      </c>
      <c r="G55" s="11" t="str">
        <f t="shared" si="0"/>
        <v/>
      </c>
      <c r="H55" s="1" t="str" cm="1">
        <f t="array" ref="H55">IFERROR(IF(A55="","",_xlfn.IFS(E55="I",IF(C55&lt;(0.25/4),"n/a, insufficient amount of protein",IF(C55&lt;0.5,1,ROUNDUP(0.25/C55,1))),AND(E55="R",F55=""),"Enter expected RNP composition",E55="R",IF((F55*D55)&lt;(0.25/4),"n/a, insufficient amount of protein",IF((F55*D55)&lt;0.5,1,ROUNDUP(0.25/(F55*D55),1))))),"")</f>
        <v/>
      </c>
      <c r="I55" s="12" t="str" cm="1">
        <f t="array" ref="I55">IFERROR(IF(A55="","",_xlfn.IFS(ISTEXT(H55)=TRUE,H55,E55="I",IF((C55*H55)&lt;0.5,2,4),E55="R",IF((D55*F55*H55)&lt;0.5,2,4))),"")</f>
        <v/>
      </c>
    </row>
    <row r="56" spans="2:9" x14ac:dyDescent="0.15">
      <c r="B56" s="2" t="str">
        <f>IFERROR(IF(A56="","",IF(SUMIF(Analysis!$A$7:$A$106,'Data export'!A56,Analysis!$O$7:$O$106)=0,"n/a",SUMIF(Analysis!$A$7:$A$106,'Data export'!A56,Analysis!$O$7:$O$106))),"")</f>
        <v/>
      </c>
      <c r="C56" s="2" t="str">
        <f>IFERROR(IF(A56="","",IF(SUMIF(Analysis!$A$7:$A$106,'Data export'!A56,Analysis!$P$7:$P$106)=0,"n/a",SUMIF(Analysis!$A$7:$A$106,'Data export'!A56,Analysis!$P$7:$P$106))),"")</f>
        <v/>
      </c>
      <c r="D56" s="2" t="str">
        <f>IFERROR(IF(A56="","",IF(SUMIF(Analysis!$A$7:$A$106,'Data export'!A56,Analysis!$Q$7:$Q$106)=0,"n/a",SUMIF(Analysis!$A$7:$A$106,'Data export'!A56,Analysis!$Q$7:$Q$106))),"")</f>
        <v/>
      </c>
      <c r="G56" s="11" t="str">
        <f t="shared" si="0"/>
        <v/>
      </c>
      <c r="H56" s="1" t="str" cm="1">
        <f t="array" ref="H56">IFERROR(IF(A56="","",_xlfn.IFS(E56="I",IF(C56&lt;(0.25/4),"n/a, insufficient amount of protein",IF(C56&lt;0.5,1,ROUNDUP(0.25/C56,1))),AND(E56="R",F56=""),"Enter expected RNP composition",E56="R",IF((F56*D56)&lt;(0.25/4),"n/a, insufficient amount of protein",IF((F56*D56)&lt;0.5,1,ROUNDUP(0.25/(F56*D56),1))))),"")</f>
        <v/>
      </c>
      <c r="I56" s="12" t="str" cm="1">
        <f t="array" ref="I56">IFERROR(IF(A56="","",_xlfn.IFS(ISTEXT(H56)=TRUE,H56,E56="I",IF((C56*H56)&lt;0.5,2,4),E56="R",IF((D56*F56*H56)&lt;0.5,2,4))),"")</f>
        <v/>
      </c>
    </row>
    <row r="57" spans="2:9" x14ac:dyDescent="0.15">
      <c r="B57" s="2" t="str">
        <f>IFERROR(IF(A57="","",IF(SUMIF(Analysis!$A$7:$A$106,'Data export'!A57,Analysis!$O$7:$O$106)=0,"n/a",SUMIF(Analysis!$A$7:$A$106,'Data export'!A57,Analysis!$O$7:$O$106))),"")</f>
        <v/>
      </c>
      <c r="C57" s="2" t="str">
        <f>IFERROR(IF(A57="","",IF(SUMIF(Analysis!$A$7:$A$106,'Data export'!A57,Analysis!$P$7:$P$106)=0,"n/a",SUMIF(Analysis!$A$7:$A$106,'Data export'!A57,Analysis!$P$7:$P$106))),"")</f>
        <v/>
      </c>
      <c r="D57" s="2" t="str">
        <f>IFERROR(IF(A57="","",IF(SUMIF(Analysis!$A$7:$A$106,'Data export'!A57,Analysis!$Q$7:$Q$106)=0,"n/a",SUMIF(Analysis!$A$7:$A$106,'Data export'!A57,Analysis!$Q$7:$Q$106))),"")</f>
        <v/>
      </c>
      <c r="G57" s="11" t="str">
        <f t="shared" si="0"/>
        <v/>
      </c>
      <c r="H57" s="1" t="str" cm="1">
        <f t="array" ref="H57">IFERROR(IF(A57="","",_xlfn.IFS(E57="I",IF(C57&lt;(0.25/4),"n/a, insufficient amount of protein",IF(C57&lt;0.5,1,ROUNDUP(0.25/C57,1))),AND(E57="R",F57=""),"Enter expected RNP composition",E57="R",IF((F57*D57)&lt;(0.25/4),"n/a, insufficient amount of protein",IF((F57*D57)&lt;0.5,1,ROUNDUP(0.25/(F57*D57),1))))),"")</f>
        <v/>
      </c>
      <c r="I57" s="12" t="str" cm="1">
        <f t="array" ref="I57">IFERROR(IF(A57="","",_xlfn.IFS(ISTEXT(H57)=TRUE,H57,E57="I",IF((C57*H57)&lt;0.5,2,4),E57="R",IF((D57*F57*H57)&lt;0.5,2,4))),"")</f>
        <v/>
      </c>
    </row>
    <row r="58" spans="2:9" x14ac:dyDescent="0.15">
      <c r="B58" s="2" t="str">
        <f>IFERROR(IF(A58="","",IF(SUMIF(Analysis!$A$7:$A$106,'Data export'!A58,Analysis!$O$7:$O$106)=0,"n/a",SUMIF(Analysis!$A$7:$A$106,'Data export'!A58,Analysis!$O$7:$O$106))),"")</f>
        <v/>
      </c>
      <c r="C58" s="2" t="str">
        <f>IFERROR(IF(A58="","",IF(SUMIF(Analysis!$A$7:$A$106,'Data export'!A58,Analysis!$P$7:$P$106)=0,"n/a",SUMIF(Analysis!$A$7:$A$106,'Data export'!A58,Analysis!$P$7:$P$106))),"")</f>
        <v/>
      </c>
      <c r="D58" s="2" t="str">
        <f>IFERROR(IF(A58="","",IF(SUMIF(Analysis!$A$7:$A$106,'Data export'!A58,Analysis!$Q$7:$Q$106)=0,"n/a",SUMIF(Analysis!$A$7:$A$106,'Data export'!A58,Analysis!$Q$7:$Q$106))),"")</f>
        <v/>
      </c>
      <c r="G58" s="11" t="str">
        <f t="shared" si="0"/>
        <v/>
      </c>
      <c r="H58" s="1" t="str" cm="1">
        <f t="array" ref="H58">IFERROR(IF(A58="","",_xlfn.IFS(E58="I",IF(C58&lt;(0.25/4),"n/a, insufficient amount of protein",IF(C58&lt;0.5,1,ROUNDUP(0.25/C58,1))),AND(E58="R",F58=""),"Enter expected RNP composition",E58="R",IF((F58*D58)&lt;(0.25/4),"n/a, insufficient amount of protein",IF((F58*D58)&lt;0.5,1,ROUNDUP(0.25/(F58*D58),1))))),"")</f>
        <v/>
      </c>
      <c r="I58" s="12" t="str" cm="1">
        <f t="array" ref="I58">IFERROR(IF(A58="","",_xlfn.IFS(ISTEXT(H58)=TRUE,H58,E58="I",IF((C58*H58)&lt;0.5,2,4),E58="R",IF((D58*F58*H58)&lt;0.5,2,4))),"")</f>
        <v/>
      </c>
    </row>
    <row r="59" spans="2:9" x14ac:dyDescent="0.15">
      <c r="B59" s="2" t="str">
        <f>IFERROR(IF(A59="","",IF(SUMIF(Analysis!$A$7:$A$106,'Data export'!A59,Analysis!$O$7:$O$106)=0,"n/a",SUMIF(Analysis!$A$7:$A$106,'Data export'!A59,Analysis!$O$7:$O$106))),"")</f>
        <v/>
      </c>
      <c r="C59" s="2" t="str">
        <f>IFERROR(IF(A59="","",IF(SUMIF(Analysis!$A$7:$A$106,'Data export'!A59,Analysis!$P$7:$P$106)=0,"n/a",SUMIF(Analysis!$A$7:$A$106,'Data export'!A59,Analysis!$P$7:$P$106))),"")</f>
        <v/>
      </c>
      <c r="D59" s="2" t="str">
        <f>IFERROR(IF(A59="","",IF(SUMIF(Analysis!$A$7:$A$106,'Data export'!A59,Analysis!$Q$7:$Q$106)=0,"n/a",SUMIF(Analysis!$A$7:$A$106,'Data export'!A59,Analysis!$Q$7:$Q$106))),"")</f>
        <v/>
      </c>
      <c r="G59" s="11" t="str">
        <f t="shared" si="0"/>
        <v/>
      </c>
      <c r="H59" s="1" t="str" cm="1">
        <f t="array" ref="H59">IFERROR(IF(A59="","",_xlfn.IFS(E59="I",IF(C59&lt;(0.25/4),"n/a, insufficient amount of protein",IF(C59&lt;0.5,1,ROUNDUP(0.25/C59,1))),AND(E59="R",F59=""),"Enter expected RNP composition",E59="R",IF((F59*D59)&lt;(0.25/4),"n/a, insufficient amount of protein",IF((F59*D59)&lt;0.5,1,ROUNDUP(0.25/(F59*D59),1))))),"")</f>
        <v/>
      </c>
      <c r="I59" s="12" t="str" cm="1">
        <f t="array" ref="I59">IFERROR(IF(A59="","",_xlfn.IFS(ISTEXT(H59)=TRUE,H59,E59="I",IF((C59*H59)&lt;0.5,2,4),E59="R",IF((D59*F59*H59)&lt;0.5,2,4))),"")</f>
        <v/>
      </c>
    </row>
    <row r="60" spans="2:9" x14ac:dyDescent="0.15">
      <c r="B60" s="2" t="str">
        <f>IFERROR(IF(A60="","",IF(SUMIF(Analysis!$A$7:$A$106,'Data export'!A60,Analysis!$O$7:$O$106)=0,"n/a",SUMIF(Analysis!$A$7:$A$106,'Data export'!A60,Analysis!$O$7:$O$106))),"")</f>
        <v/>
      </c>
      <c r="C60" s="2" t="str">
        <f>IFERROR(IF(A60="","",IF(SUMIF(Analysis!$A$7:$A$106,'Data export'!A60,Analysis!$P$7:$P$106)=0,"n/a",SUMIF(Analysis!$A$7:$A$106,'Data export'!A60,Analysis!$P$7:$P$106))),"")</f>
        <v/>
      </c>
      <c r="D60" s="2" t="str">
        <f>IFERROR(IF(A60="","",IF(SUMIF(Analysis!$A$7:$A$106,'Data export'!A60,Analysis!$Q$7:$Q$106)=0,"n/a",SUMIF(Analysis!$A$7:$A$106,'Data export'!A60,Analysis!$Q$7:$Q$106))),"")</f>
        <v/>
      </c>
      <c r="G60" s="11" t="str">
        <f t="shared" si="0"/>
        <v/>
      </c>
      <c r="H60" s="1" t="str" cm="1">
        <f t="array" ref="H60">IFERROR(IF(A60="","",_xlfn.IFS(E60="I",IF(C60&lt;(0.25/4),"n/a, insufficient amount of protein",IF(C60&lt;0.5,1,ROUNDUP(0.25/C60,1))),AND(E60="R",F60=""),"Enter expected RNP composition",E60="R",IF((F60*D60)&lt;(0.25/4),"n/a, insufficient amount of protein",IF((F60*D60)&lt;0.5,1,ROUNDUP(0.25/(F60*D60),1))))),"")</f>
        <v/>
      </c>
      <c r="I60" s="12" t="str" cm="1">
        <f t="array" ref="I60">IFERROR(IF(A60="","",_xlfn.IFS(ISTEXT(H60)=TRUE,H60,E60="I",IF((C60*H60)&lt;0.5,2,4),E60="R",IF((D60*F60*H60)&lt;0.5,2,4))),"")</f>
        <v/>
      </c>
    </row>
    <row r="61" spans="2:9" x14ac:dyDescent="0.15">
      <c r="B61" s="2" t="str">
        <f>IFERROR(IF(A61="","",IF(SUMIF(Analysis!$A$7:$A$106,'Data export'!A61,Analysis!$O$7:$O$106)=0,"n/a",SUMIF(Analysis!$A$7:$A$106,'Data export'!A61,Analysis!$O$7:$O$106))),"")</f>
        <v/>
      </c>
      <c r="C61" s="2" t="str">
        <f>IFERROR(IF(A61="","",IF(SUMIF(Analysis!$A$7:$A$106,'Data export'!A61,Analysis!$P$7:$P$106)=0,"n/a",SUMIF(Analysis!$A$7:$A$106,'Data export'!A61,Analysis!$P$7:$P$106))),"")</f>
        <v/>
      </c>
      <c r="D61" s="2" t="str">
        <f>IFERROR(IF(A61="","",IF(SUMIF(Analysis!$A$7:$A$106,'Data export'!A61,Analysis!$Q$7:$Q$106)=0,"n/a",SUMIF(Analysis!$A$7:$A$106,'Data export'!A61,Analysis!$Q$7:$Q$106))),"")</f>
        <v/>
      </c>
      <c r="G61" s="11" t="str">
        <f t="shared" si="0"/>
        <v/>
      </c>
      <c r="H61" s="1" t="str" cm="1">
        <f t="array" ref="H61">IFERROR(IF(A61="","",_xlfn.IFS(E61="I",IF(C61&lt;(0.25/4),"n/a, insufficient amount of protein",IF(C61&lt;0.5,1,ROUNDUP(0.25/C61,1))),AND(E61="R",F61=""),"Enter expected RNP composition",E61="R",IF((F61*D61)&lt;(0.25/4),"n/a, insufficient amount of protein",IF((F61*D61)&lt;0.5,1,ROUNDUP(0.25/(F61*D61),1))))),"")</f>
        <v/>
      </c>
      <c r="I61" s="12" t="str" cm="1">
        <f t="array" ref="I61">IFERROR(IF(A61="","",_xlfn.IFS(ISTEXT(H61)=TRUE,H61,E61="I",IF((C61*H61)&lt;0.5,2,4),E61="R",IF((D61*F61*H61)&lt;0.5,2,4))),"")</f>
        <v/>
      </c>
    </row>
    <row r="62" spans="2:9" x14ac:dyDescent="0.15">
      <c r="B62" s="2" t="str">
        <f>IFERROR(IF(A62="","",IF(SUMIF(Analysis!$A$7:$A$106,'Data export'!A62,Analysis!$O$7:$O$106)=0,"n/a",SUMIF(Analysis!$A$7:$A$106,'Data export'!A62,Analysis!$O$7:$O$106))),"")</f>
        <v/>
      </c>
      <c r="C62" s="2" t="str">
        <f>IFERROR(IF(A62="","",IF(SUMIF(Analysis!$A$7:$A$106,'Data export'!A62,Analysis!$P$7:$P$106)=0,"n/a",SUMIF(Analysis!$A$7:$A$106,'Data export'!A62,Analysis!$P$7:$P$106))),"")</f>
        <v/>
      </c>
      <c r="D62" s="2" t="str">
        <f>IFERROR(IF(A62="","",IF(SUMIF(Analysis!$A$7:$A$106,'Data export'!A62,Analysis!$Q$7:$Q$106)=0,"n/a",SUMIF(Analysis!$A$7:$A$106,'Data export'!A62,Analysis!$Q$7:$Q$106))),"")</f>
        <v/>
      </c>
      <c r="G62" s="11" t="str">
        <f t="shared" si="0"/>
        <v/>
      </c>
      <c r="H62" s="1" t="str" cm="1">
        <f t="array" ref="H62">IFERROR(IF(A62="","",_xlfn.IFS(E62="I",IF(C62&lt;(0.25/4),"n/a, insufficient amount of protein",IF(C62&lt;0.5,1,ROUNDUP(0.25/C62,1))),AND(E62="R",F62=""),"Enter expected RNP composition",E62="R",IF((F62*D62)&lt;(0.25/4),"n/a, insufficient amount of protein",IF((F62*D62)&lt;0.5,1,ROUNDUP(0.25/(F62*D62),1))))),"")</f>
        <v/>
      </c>
      <c r="I62" s="12" t="str" cm="1">
        <f t="array" ref="I62">IFERROR(IF(A62="","",_xlfn.IFS(ISTEXT(H62)=TRUE,H62,E62="I",IF((C62*H62)&lt;0.5,2,4),E62="R",IF((D62*F62*H62)&lt;0.5,2,4))),"")</f>
        <v/>
      </c>
    </row>
    <row r="63" spans="2:9" x14ac:dyDescent="0.15">
      <c r="B63" s="2" t="str">
        <f>IFERROR(IF(A63="","",IF(SUMIF(Analysis!$A$7:$A$106,'Data export'!A63,Analysis!$O$7:$O$106)=0,"n/a",SUMIF(Analysis!$A$7:$A$106,'Data export'!A63,Analysis!$O$7:$O$106))),"")</f>
        <v/>
      </c>
      <c r="C63" s="2" t="str">
        <f>IFERROR(IF(A63="","",IF(SUMIF(Analysis!$A$7:$A$106,'Data export'!A63,Analysis!$P$7:$P$106)=0,"n/a",SUMIF(Analysis!$A$7:$A$106,'Data export'!A63,Analysis!$P$7:$P$106))),"")</f>
        <v/>
      </c>
      <c r="D63" s="2" t="str">
        <f>IFERROR(IF(A63="","",IF(SUMIF(Analysis!$A$7:$A$106,'Data export'!A63,Analysis!$Q$7:$Q$106)=0,"n/a",SUMIF(Analysis!$A$7:$A$106,'Data export'!A63,Analysis!$Q$7:$Q$106))),"")</f>
        <v/>
      </c>
      <c r="G63" s="11" t="str">
        <f t="shared" si="0"/>
        <v/>
      </c>
      <c r="H63" s="1" t="str" cm="1">
        <f t="array" ref="H63">IFERROR(IF(A63="","",_xlfn.IFS(E63="I",IF(C63&lt;(0.25/4),"n/a, insufficient amount of protein",IF(C63&lt;0.5,1,ROUNDUP(0.25/C63,1))),AND(E63="R",F63=""),"Enter expected RNP composition",E63="R",IF((F63*D63)&lt;(0.25/4),"n/a, insufficient amount of protein",IF((F63*D63)&lt;0.5,1,ROUNDUP(0.25/(F63*D63),1))))),"")</f>
        <v/>
      </c>
      <c r="I63" s="12" t="str" cm="1">
        <f t="array" ref="I63">IFERROR(IF(A63="","",_xlfn.IFS(ISTEXT(H63)=TRUE,H63,E63="I",IF((C63*H63)&lt;0.5,2,4),E63="R",IF((D63*F63*H63)&lt;0.5,2,4))),"")</f>
        <v/>
      </c>
    </row>
    <row r="64" spans="2:9" x14ac:dyDescent="0.15">
      <c r="B64" s="2" t="str">
        <f>IFERROR(IF(A64="","",IF(SUMIF(Analysis!$A$7:$A$106,'Data export'!A64,Analysis!$O$7:$O$106)=0,"n/a",SUMIF(Analysis!$A$7:$A$106,'Data export'!A64,Analysis!$O$7:$O$106))),"")</f>
        <v/>
      </c>
      <c r="C64" s="2" t="str">
        <f>IFERROR(IF(A64="","",IF(SUMIF(Analysis!$A$7:$A$106,'Data export'!A64,Analysis!$P$7:$P$106)=0,"n/a",SUMIF(Analysis!$A$7:$A$106,'Data export'!A64,Analysis!$P$7:$P$106))),"")</f>
        <v/>
      </c>
      <c r="D64" s="2" t="str">
        <f>IFERROR(IF(A64="","",IF(SUMIF(Analysis!$A$7:$A$106,'Data export'!A64,Analysis!$Q$7:$Q$106)=0,"n/a",SUMIF(Analysis!$A$7:$A$106,'Data export'!A64,Analysis!$Q$7:$Q$106))),"")</f>
        <v/>
      </c>
      <c r="G64" s="11" t="str">
        <f t="shared" si="0"/>
        <v/>
      </c>
      <c r="H64" s="1" t="str" cm="1">
        <f t="array" ref="H64">IFERROR(IF(A64="","",_xlfn.IFS(E64="I",IF(C64&lt;(0.25/4),"n/a, insufficient amount of protein",IF(C64&lt;0.5,1,ROUNDUP(0.25/C64,1))),AND(E64="R",F64=""),"Enter expected RNP composition",E64="R",IF((F64*D64)&lt;(0.25/4),"n/a, insufficient amount of protein",IF((F64*D64)&lt;0.5,1,ROUNDUP(0.25/(F64*D64),1))))),"")</f>
        <v/>
      </c>
      <c r="I64" s="12" t="str" cm="1">
        <f t="array" ref="I64">IFERROR(IF(A64="","",_xlfn.IFS(ISTEXT(H64)=TRUE,H64,E64="I",IF((C64*H64)&lt;0.5,2,4),E64="R",IF((D64*F64*H64)&lt;0.5,2,4))),"")</f>
        <v/>
      </c>
    </row>
    <row r="65" spans="2:9" x14ac:dyDescent="0.15">
      <c r="B65" s="2" t="str">
        <f>IFERROR(IF(A65="","",IF(SUMIF(Analysis!$A$7:$A$106,'Data export'!A65,Analysis!$O$7:$O$106)=0,"n/a",SUMIF(Analysis!$A$7:$A$106,'Data export'!A65,Analysis!$O$7:$O$106))),"")</f>
        <v/>
      </c>
      <c r="C65" s="2" t="str">
        <f>IFERROR(IF(A65="","",IF(SUMIF(Analysis!$A$7:$A$106,'Data export'!A65,Analysis!$P$7:$P$106)=0,"n/a",SUMIF(Analysis!$A$7:$A$106,'Data export'!A65,Analysis!$P$7:$P$106))),"")</f>
        <v/>
      </c>
      <c r="D65" s="2" t="str">
        <f>IFERROR(IF(A65="","",IF(SUMIF(Analysis!$A$7:$A$106,'Data export'!A65,Analysis!$Q$7:$Q$106)=0,"n/a",SUMIF(Analysis!$A$7:$A$106,'Data export'!A65,Analysis!$Q$7:$Q$106))),"")</f>
        <v/>
      </c>
      <c r="G65" s="11" t="str">
        <f t="shared" si="0"/>
        <v/>
      </c>
      <c r="H65" s="1" t="str" cm="1">
        <f t="array" ref="H65">IFERROR(IF(A65="","",_xlfn.IFS(E65="I",IF(C65&lt;(0.25/4),"n/a, insufficient amount of protein",IF(C65&lt;0.5,1,ROUNDUP(0.25/C65,1))),AND(E65="R",F65=""),"Enter expected RNP composition",E65="R",IF((F65*D65)&lt;(0.25/4),"n/a, insufficient amount of protein",IF((F65*D65)&lt;0.5,1,ROUNDUP(0.25/(F65*D65),1))))),"")</f>
        <v/>
      </c>
      <c r="I65" s="12" t="str" cm="1">
        <f t="array" ref="I65">IFERROR(IF(A65="","",_xlfn.IFS(ISTEXT(H65)=TRUE,H65,E65="I",IF((C65*H65)&lt;0.5,2,4),E65="R",IF((D65*F65*H65)&lt;0.5,2,4))),"")</f>
        <v/>
      </c>
    </row>
    <row r="66" spans="2:9" x14ac:dyDescent="0.15">
      <c r="B66" s="2" t="str">
        <f>IFERROR(IF(A66="","",IF(SUMIF(Analysis!$A$7:$A$106,'Data export'!A66,Analysis!$O$7:$O$106)=0,"n/a",SUMIF(Analysis!$A$7:$A$106,'Data export'!A66,Analysis!$O$7:$O$106))),"")</f>
        <v/>
      </c>
      <c r="C66" s="2" t="str">
        <f>IFERROR(IF(A66="","",IF(SUMIF(Analysis!$A$7:$A$106,'Data export'!A66,Analysis!$P$7:$P$106)=0,"n/a",SUMIF(Analysis!$A$7:$A$106,'Data export'!A66,Analysis!$P$7:$P$106))),"")</f>
        <v/>
      </c>
      <c r="D66" s="2" t="str">
        <f>IFERROR(IF(A66="","",IF(SUMIF(Analysis!$A$7:$A$106,'Data export'!A66,Analysis!$Q$7:$Q$106)=0,"n/a",SUMIF(Analysis!$A$7:$A$106,'Data export'!A66,Analysis!$Q$7:$Q$106))),"")</f>
        <v/>
      </c>
      <c r="G66" s="11" t="str">
        <f t="shared" si="0"/>
        <v/>
      </c>
      <c r="H66" s="1" t="str" cm="1">
        <f t="array" ref="H66">IFERROR(IF(A66="","",_xlfn.IFS(E66="I",IF(C66&lt;(0.25/4),"n/a, insufficient amount of protein",IF(C66&lt;0.5,1,ROUNDUP(0.25/C66,1))),AND(E66="R",F66=""),"Enter expected RNP composition",E66="R",IF((F66*D66)&lt;(0.25/4),"n/a, insufficient amount of protein",IF((F66*D66)&lt;0.5,1,ROUNDUP(0.25/(F66*D66),1))))),"")</f>
        <v/>
      </c>
      <c r="I66" s="12" t="str" cm="1">
        <f t="array" ref="I66">IFERROR(IF(A66="","",_xlfn.IFS(ISTEXT(H66)=TRUE,H66,E66="I",IF((C66*H66)&lt;0.5,2,4),E66="R",IF((D66*F66*H66)&lt;0.5,2,4))),"")</f>
        <v/>
      </c>
    </row>
    <row r="67" spans="2:9" x14ac:dyDescent="0.15">
      <c r="B67" s="2" t="str">
        <f>IFERROR(IF(A67="","",IF(SUMIF(Analysis!$A$7:$A$106,'Data export'!A67,Analysis!$O$7:$O$106)=0,"n/a",SUMIF(Analysis!$A$7:$A$106,'Data export'!A67,Analysis!$O$7:$O$106))),"")</f>
        <v/>
      </c>
      <c r="C67" s="2" t="str">
        <f>IFERROR(IF(A67="","",IF(SUMIF(Analysis!$A$7:$A$106,'Data export'!A67,Analysis!$P$7:$P$106)=0,"n/a",SUMIF(Analysis!$A$7:$A$106,'Data export'!A67,Analysis!$P$7:$P$106))),"")</f>
        <v/>
      </c>
      <c r="D67" s="2" t="str">
        <f>IFERROR(IF(A67="","",IF(SUMIF(Analysis!$A$7:$A$106,'Data export'!A67,Analysis!$Q$7:$Q$106)=0,"n/a",SUMIF(Analysis!$A$7:$A$106,'Data export'!A67,Analysis!$Q$7:$Q$106))),"")</f>
        <v/>
      </c>
      <c r="G67" s="11" t="str">
        <f t="shared" si="0"/>
        <v/>
      </c>
      <c r="H67" s="1" t="str" cm="1">
        <f t="array" ref="H67">IFERROR(IF(A67="","",_xlfn.IFS(E67="I",IF(C67&lt;(0.25/4),"n/a, insufficient amount of protein",IF(C67&lt;0.5,1,ROUNDUP(0.25/C67,1))),AND(E67="R",F67=""),"Enter expected RNP composition",E67="R",IF((F67*D67)&lt;(0.25/4),"n/a, insufficient amount of protein",IF((F67*D67)&lt;0.5,1,ROUNDUP(0.25/(F67*D67),1))))),"")</f>
        <v/>
      </c>
      <c r="I67" s="12" t="str" cm="1">
        <f t="array" ref="I67">IFERROR(IF(A67="","",_xlfn.IFS(ISTEXT(H67)=TRUE,H67,E67="I",IF((C67*H67)&lt;0.5,2,4),E67="R",IF((D67*F67*H67)&lt;0.5,2,4))),"")</f>
        <v/>
      </c>
    </row>
    <row r="68" spans="2:9" x14ac:dyDescent="0.15">
      <c r="B68" s="2" t="str">
        <f>IFERROR(IF(A68="","",IF(SUMIF(Analysis!$A$7:$A$106,'Data export'!A68,Analysis!$O$7:$O$106)=0,"n/a",SUMIF(Analysis!$A$7:$A$106,'Data export'!A68,Analysis!$O$7:$O$106))),"")</f>
        <v/>
      </c>
      <c r="C68" s="2" t="str">
        <f>IFERROR(IF(A68="","",IF(SUMIF(Analysis!$A$7:$A$106,'Data export'!A68,Analysis!$P$7:$P$106)=0,"n/a",SUMIF(Analysis!$A$7:$A$106,'Data export'!A68,Analysis!$P$7:$P$106))),"")</f>
        <v/>
      </c>
      <c r="D68" s="2" t="str">
        <f>IFERROR(IF(A68="","",IF(SUMIF(Analysis!$A$7:$A$106,'Data export'!A68,Analysis!$Q$7:$Q$106)=0,"n/a",SUMIF(Analysis!$A$7:$A$106,'Data export'!A68,Analysis!$Q$7:$Q$106))),"")</f>
        <v/>
      </c>
      <c r="G68" s="11" t="str">
        <f t="shared" si="0"/>
        <v/>
      </c>
      <c r="H68" s="1" t="str" cm="1">
        <f t="array" ref="H68">IFERROR(IF(A68="","",_xlfn.IFS(E68="I",IF(C68&lt;(0.25/4),"n/a, insufficient amount of protein",IF(C68&lt;0.5,1,ROUNDUP(0.25/C68,1))),AND(E68="R",F68=""),"Enter expected RNP composition",E68="R",IF((F68*D68)&lt;(0.25/4),"n/a, insufficient amount of protein",IF((F68*D68)&lt;0.5,1,ROUNDUP(0.25/(F68*D68),1))))),"")</f>
        <v/>
      </c>
      <c r="I68" s="12" t="str" cm="1">
        <f t="array" ref="I68">IFERROR(IF(A68="","",_xlfn.IFS(ISTEXT(H68)=TRUE,H68,E68="I",IF((C68*H68)&lt;0.5,2,4),E68="R",IF((D68*F68*H68)&lt;0.5,2,4))),"")</f>
        <v/>
      </c>
    </row>
    <row r="69" spans="2:9" x14ac:dyDescent="0.15">
      <c r="B69" s="2" t="str">
        <f>IFERROR(IF(A69="","",IF(SUMIF(Analysis!$A$7:$A$106,'Data export'!A69,Analysis!$O$7:$O$106)=0,"n/a",SUMIF(Analysis!$A$7:$A$106,'Data export'!A69,Analysis!$O$7:$O$106))),"")</f>
        <v/>
      </c>
      <c r="C69" s="2" t="str">
        <f>IFERROR(IF(A69="","",IF(SUMIF(Analysis!$A$7:$A$106,'Data export'!A69,Analysis!$P$7:$P$106)=0,"n/a",SUMIF(Analysis!$A$7:$A$106,'Data export'!A69,Analysis!$P$7:$P$106))),"")</f>
        <v/>
      </c>
      <c r="D69" s="2" t="str">
        <f>IFERROR(IF(A69="","",IF(SUMIF(Analysis!$A$7:$A$106,'Data export'!A69,Analysis!$Q$7:$Q$106)=0,"n/a",SUMIF(Analysis!$A$7:$A$106,'Data export'!A69,Analysis!$Q$7:$Q$106))),"")</f>
        <v/>
      </c>
      <c r="G69" s="11" t="str">
        <f t="shared" si="0"/>
        <v/>
      </c>
      <c r="H69" s="1" t="str" cm="1">
        <f t="array" ref="H69">IFERROR(IF(A69="","",_xlfn.IFS(E69="I",IF(C69&lt;(0.25/4),"n/a, insufficient amount of protein",IF(C69&lt;0.5,1,ROUNDUP(0.25/C69,1))),AND(E69="R",F69=""),"Enter expected RNP composition",E69="R",IF((F69*D69)&lt;(0.25/4),"n/a, insufficient amount of protein",IF((F69*D69)&lt;0.5,1,ROUNDUP(0.25/(F69*D69),1))))),"")</f>
        <v/>
      </c>
      <c r="I69" s="12" t="str" cm="1">
        <f t="array" ref="I69">IFERROR(IF(A69="","",_xlfn.IFS(ISTEXT(H69)=TRUE,H69,E69="I",IF((C69*H69)&lt;0.5,2,4),E69="R",IF((D69*F69*H69)&lt;0.5,2,4))),"")</f>
        <v/>
      </c>
    </row>
    <row r="70" spans="2:9" x14ac:dyDescent="0.15">
      <c r="B70" s="2" t="str">
        <f>IFERROR(IF(A70="","",IF(SUMIF(Analysis!$A$7:$A$106,'Data export'!A70,Analysis!$O$7:$O$106)=0,"n/a",SUMIF(Analysis!$A$7:$A$106,'Data export'!A70,Analysis!$O$7:$O$106))),"")</f>
        <v/>
      </c>
      <c r="C70" s="2" t="str">
        <f>IFERROR(IF(A70="","",IF(SUMIF(Analysis!$A$7:$A$106,'Data export'!A70,Analysis!$P$7:$P$106)=0,"n/a",SUMIF(Analysis!$A$7:$A$106,'Data export'!A70,Analysis!$P$7:$P$106))),"")</f>
        <v/>
      </c>
      <c r="D70" s="2" t="str">
        <f>IFERROR(IF(A70="","",IF(SUMIF(Analysis!$A$7:$A$106,'Data export'!A70,Analysis!$Q$7:$Q$106)=0,"n/a",SUMIF(Analysis!$A$7:$A$106,'Data export'!A70,Analysis!$Q$7:$Q$106))),"")</f>
        <v/>
      </c>
      <c r="G70" s="11" t="str">
        <f t="shared" si="0"/>
        <v/>
      </c>
      <c r="H70" s="1" t="str" cm="1">
        <f t="array" ref="H70">IFERROR(IF(A70="","",_xlfn.IFS(E70="I",IF(C70&lt;(0.25/4),"n/a, insufficient amount of protein",IF(C70&lt;0.5,1,ROUNDUP(0.25/C70,1))),AND(E70="R",F70=""),"Enter expected RNP composition",E70="R",IF((F70*D70)&lt;(0.25/4),"n/a, insufficient amount of protein",IF((F70*D70)&lt;0.5,1,ROUNDUP(0.25/(F70*D70),1))))),"")</f>
        <v/>
      </c>
      <c r="I70" s="12" t="str" cm="1">
        <f t="array" ref="I70">IFERROR(IF(A70="","",_xlfn.IFS(ISTEXT(H70)=TRUE,H70,E70="I",IF((C70*H70)&lt;0.5,2,4),E70="R",IF((D70*F70*H70)&lt;0.5,2,4))),"")</f>
        <v/>
      </c>
    </row>
    <row r="71" spans="2:9" x14ac:dyDescent="0.15">
      <c r="B71" s="2" t="str">
        <f>IFERROR(IF(A71="","",IF(SUMIF(Analysis!$A$7:$A$106,'Data export'!A71,Analysis!$O$7:$O$106)=0,"n/a",SUMIF(Analysis!$A$7:$A$106,'Data export'!A71,Analysis!$O$7:$O$106))),"")</f>
        <v/>
      </c>
      <c r="C71" s="2" t="str">
        <f>IFERROR(IF(A71="","",IF(SUMIF(Analysis!$A$7:$A$106,'Data export'!A71,Analysis!$P$7:$P$106)=0,"n/a",SUMIF(Analysis!$A$7:$A$106,'Data export'!A71,Analysis!$P$7:$P$106))),"")</f>
        <v/>
      </c>
      <c r="D71" s="2" t="str">
        <f>IFERROR(IF(A71="","",IF(SUMIF(Analysis!$A$7:$A$106,'Data export'!A71,Analysis!$Q$7:$Q$106)=0,"n/a",SUMIF(Analysis!$A$7:$A$106,'Data export'!A71,Analysis!$Q$7:$Q$106))),"")</f>
        <v/>
      </c>
      <c r="G71" s="11" t="str">
        <f t="shared" si="0"/>
        <v/>
      </c>
      <c r="H71" s="1" t="str" cm="1">
        <f t="array" ref="H71">IFERROR(IF(A71="","",_xlfn.IFS(E71="I",IF(C71&lt;(0.25/4),"n/a, insufficient amount of protein",IF(C71&lt;0.5,1,ROUNDUP(0.25/C71,1))),AND(E71="R",F71=""),"Enter expected RNP composition",E71="R",IF((F71*D71)&lt;(0.25/4),"n/a, insufficient amount of protein",IF((F71*D71)&lt;0.5,1,ROUNDUP(0.25/(F71*D71),1))))),"")</f>
        <v/>
      </c>
      <c r="I71" s="12" t="str" cm="1">
        <f t="array" ref="I71">IFERROR(IF(A71="","",_xlfn.IFS(ISTEXT(H71)=TRUE,H71,E71="I",IF((C71*H71)&lt;0.5,2,4),E71="R",IF((D71*F71*H71)&lt;0.5,2,4))),"")</f>
        <v/>
      </c>
    </row>
    <row r="72" spans="2:9" x14ac:dyDescent="0.15">
      <c r="B72" s="2" t="str">
        <f>IFERROR(IF(A72="","",IF(SUMIF(Analysis!$A$7:$A$106,'Data export'!A72,Analysis!$O$7:$O$106)=0,"n/a",SUMIF(Analysis!$A$7:$A$106,'Data export'!A72,Analysis!$O$7:$O$106))),"")</f>
        <v/>
      </c>
      <c r="C72" s="2" t="str">
        <f>IFERROR(IF(A72="","",IF(SUMIF(Analysis!$A$7:$A$106,'Data export'!A72,Analysis!$P$7:$P$106)=0,"n/a",SUMIF(Analysis!$A$7:$A$106,'Data export'!A72,Analysis!$P$7:$P$106))),"")</f>
        <v/>
      </c>
      <c r="D72" s="2" t="str">
        <f>IFERROR(IF(A72="","",IF(SUMIF(Analysis!$A$7:$A$106,'Data export'!A72,Analysis!$Q$7:$Q$106)=0,"n/a",SUMIF(Analysis!$A$7:$A$106,'Data export'!A72,Analysis!$Q$7:$Q$106))),"")</f>
        <v/>
      </c>
      <c r="G72" s="11" t="str">
        <f t="shared" ref="G72:G105" si="1">IFERROR(IF(A72="","",IF(E72="I","n/a",IF(D72&lt;0.1,"n/a, &lt;0.1 µg of RNA/µL",IF(D72&gt;1,ROUNDUP(1/D72,1),1)))),"")</f>
        <v/>
      </c>
      <c r="H72" s="1" t="str" cm="1">
        <f t="array" ref="H72">IFERROR(IF(A72="","",_xlfn.IFS(E72="I",IF(C72&lt;(0.25/4),"n/a, insufficient amount of protein",IF(C72&lt;0.5,1,ROUNDUP(0.25/C72,1))),AND(E72="R",F72=""),"Enter expected RNP composition",E72="R",IF((F72*D72)&lt;(0.25/4),"n/a, insufficient amount of protein",IF((F72*D72)&lt;0.5,1,ROUNDUP(0.25/(F72*D72),1))))),"")</f>
        <v/>
      </c>
      <c r="I72" s="12" t="str" cm="1">
        <f t="array" ref="I72">IFERROR(IF(A72="","",_xlfn.IFS(ISTEXT(H72)=TRUE,H72,E72="I",IF((C72*H72)&lt;0.5,2,4),E72="R",IF((D72*F72*H72)&lt;0.5,2,4))),"")</f>
        <v/>
      </c>
    </row>
    <row r="73" spans="2:9" x14ac:dyDescent="0.15">
      <c r="B73" s="2" t="str">
        <f>IFERROR(IF(A73="","",IF(SUMIF(Analysis!$A$7:$A$106,'Data export'!A73,Analysis!$O$7:$O$106)=0,"n/a",SUMIF(Analysis!$A$7:$A$106,'Data export'!A73,Analysis!$O$7:$O$106))),"")</f>
        <v/>
      </c>
      <c r="C73" s="2" t="str">
        <f>IFERROR(IF(A73="","",IF(SUMIF(Analysis!$A$7:$A$106,'Data export'!A73,Analysis!$P$7:$P$106)=0,"n/a",SUMIF(Analysis!$A$7:$A$106,'Data export'!A73,Analysis!$P$7:$P$106))),"")</f>
        <v/>
      </c>
      <c r="D73" s="2" t="str">
        <f>IFERROR(IF(A73="","",IF(SUMIF(Analysis!$A$7:$A$106,'Data export'!A73,Analysis!$Q$7:$Q$106)=0,"n/a",SUMIF(Analysis!$A$7:$A$106,'Data export'!A73,Analysis!$Q$7:$Q$106))),"")</f>
        <v/>
      </c>
      <c r="G73" s="11" t="str">
        <f t="shared" si="1"/>
        <v/>
      </c>
      <c r="H73" s="1" t="str" cm="1">
        <f t="array" ref="H73">IFERROR(IF(A73="","",_xlfn.IFS(E73="I",IF(C73&lt;(0.25/4),"n/a, insufficient amount of protein",IF(C73&lt;0.5,1,ROUNDUP(0.25/C73,1))),AND(E73="R",F73=""),"Enter expected RNP composition",E73="R",IF((F73*D73)&lt;(0.25/4),"n/a, insufficient amount of protein",IF((F73*D73)&lt;0.5,1,ROUNDUP(0.25/(F73*D73),1))))),"")</f>
        <v/>
      </c>
      <c r="I73" s="12" t="str" cm="1">
        <f t="array" ref="I73">IFERROR(IF(A73="","",_xlfn.IFS(ISTEXT(H73)=TRUE,H73,E73="I",IF((C73*H73)&lt;0.5,2,4),E73="R",IF((D73*F73*H73)&lt;0.5,2,4))),"")</f>
        <v/>
      </c>
    </row>
    <row r="74" spans="2:9" x14ac:dyDescent="0.15">
      <c r="B74" s="2" t="str">
        <f>IFERROR(IF(A74="","",IF(SUMIF(Analysis!$A$7:$A$106,'Data export'!A74,Analysis!$O$7:$O$106)=0,"n/a",SUMIF(Analysis!$A$7:$A$106,'Data export'!A74,Analysis!$O$7:$O$106))),"")</f>
        <v/>
      </c>
      <c r="C74" s="2" t="str">
        <f>IFERROR(IF(A74="","",IF(SUMIF(Analysis!$A$7:$A$106,'Data export'!A74,Analysis!$P$7:$P$106)=0,"n/a",SUMIF(Analysis!$A$7:$A$106,'Data export'!A74,Analysis!$P$7:$P$106))),"")</f>
        <v/>
      </c>
      <c r="D74" s="2" t="str">
        <f>IFERROR(IF(A74="","",IF(SUMIF(Analysis!$A$7:$A$106,'Data export'!A74,Analysis!$Q$7:$Q$106)=0,"n/a",SUMIF(Analysis!$A$7:$A$106,'Data export'!A74,Analysis!$Q$7:$Q$106))),"")</f>
        <v/>
      </c>
      <c r="G74" s="11" t="str">
        <f t="shared" si="1"/>
        <v/>
      </c>
      <c r="H74" s="1" t="str" cm="1">
        <f t="array" ref="H74">IFERROR(IF(A74="","",_xlfn.IFS(E74="I",IF(C74&lt;(0.25/4),"n/a, insufficient amount of protein",IF(C74&lt;0.5,1,ROUNDUP(0.25/C74,1))),AND(E74="R",F74=""),"Enter expected RNP composition",E74="R",IF((F74*D74)&lt;(0.25/4),"n/a, insufficient amount of protein",IF((F74*D74)&lt;0.5,1,ROUNDUP(0.25/(F74*D74),1))))),"")</f>
        <v/>
      </c>
      <c r="I74" s="12" t="str" cm="1">
        <f t="array" ref="I74">IFERROR(IF(A74="","",_xlfn.IFS(ISTEXT(H74)=TRUE,H74,E74="I",IF((C74*H74)&lt;0.5,2,4),E74="R",IF((D74*F74*H74)&lt;0.5,2,4))),"")</f>
        <v/>
      </c>
    </row>
    <row r="75" spans="2:9" x14ac:dyDescent="0.15">
      <c r="B75" s="2" t="str">
        <f>IFERROR(IF(A75="","",IF(SUMIF(Analysis!$A$7:$A$106,'Data export'!A75,Analysis!$O$7:$O$106)=0,"n/a",SUMIF(Analysis!$A$7:$A$106,'Data export'!A75,Analysis!$O$7:$O$106))),"")</f>
        <v/>
      </c>
      <c r="C75" s="2" t="str">
        <f>IFERROR(IF(A75="","",IF(SUMIF(Analysis!$A$7:$A$106,'Data export'!A75,Analysis!$P$7:$P$106)=0,"n/a",SUMIF(Analysis!$A$7:$A$106,'Data export'!A75,Analysis!$P$7:$P$106))),"")</f>
        <v/>
      </c>
      <c r="D75" s="2" t="str">
        <f>IFERROR(IF(A75="","",IF(SUMIF(Analysis!$A$7:$A$106,'Data export'!A75,Analysis!$Q$7:$Q$106)=0,"n/a",SUMIF(Analysis!$A$7:$A$106,'Data export'!A75,Analysis!$Q$7:$Q$106))),"")</f>
        <v/>
      </c>
      <c r="G75" s="11" t="str">
        <f t="shared" si="1"/>
        <v/>
      </c>
      <c r="H75" s="1" t="str" cm="1">
        <f t="array" ref="H75">IFERROR(IF(A75="","",_xlfn.IFS(E75="I",IF(C75&lt;(0.25/4),"n/a, insufficient amount of protein",IF(C75&lt;0.5,1,ROUNDUP(0.25/C75,1))),AND(E75="R",F75=""),"Enter expected RNP composition",E75="R",IF((F75*D75)&lt;(0.25/4),"n/a, insufficient amount of protein",IF((F75*D75)&lt;0.5,1,ROUNDUP(0.25/(F75*D75),1))))),"")</f>
        <v/>
      </c>
      <c r="I75" s="12" t="str" cm="1">
        <f t="array" ref="I75">IFERROR(IF(A75="","",_xlfn.IFS(ISTEXT(H75)=TRUE,H75,E75="I",IF((C75*H75)&lt;0.5,2,4),E75="R",IF((D75*F75*H75)&lt;0.5,2,4))),"")</f>
        <v/>
      </c>
    </row>
    <row r="76" spans="2:9" x14ac:dyDescent="0.15">
      <c r="B76" s="2" t="str">
        <f>IFERROR(IF(A76="","",IF(SUMIF(Analysis!$A$7:$A$106,'Data export'!A76,Analysis!$O$7:$O$106)=0,"n/a",SUMIF(Analysis!$A$7:$A$106,'Data export'!A76,Analysis!$O$7:$O$106))),"")</f>
        <v/>
      </c>
      <c r="C76" s="2" t="str">
        <f>IFERROR(IF(A76="","",IF(SUMIF(Analysis!$A$7:$A$106,'Data export'!A76,Analysis!$P$7:$P$106)=0,"n/a",SUMIF(Analysis!$A$7:$A$106,'Data export'!A76,Analysis!$P$7:$P$106))),"")</f>
        <v/>
      </c>
      <c r="D76" s="2" t="str">
        <f>IFERROR(IF(A76="","",IF(SUMIF(Analysis!$A$7:$A$106,'Data export'!A76,Analysis!$Q$7:$Q$106)=0,"n/a",SUMIF(Analysis!$A$7:$A$106,'Data export'!A76,Analysis!$Q$7:$Q$106))),"")</f>
        <v/>
      </c>
      <c r="G76" s="11" t="str">
        <f t="shared" si="1"/>
        <v/>
      </c>
      <c r="H76" s="1" t="str" cm="1">
        <f t="array" ref="H76">IFERROR(IF(A76="","",_xlfn.IFS(E76="I",IF(C76&lt;(0.25/4),"n/a, insufficient amount of protein",IF(C76&lt;0.5,1,ROUNDUP(0.25/C76,1))),AND(E76="R",F76=""),"Enter expected RNP composition",E76="R",IF((F76*D76)&lt;(0.25/4),"n/a, insufficient amount of protein",IF((F76*D76)&lt;0.5,1,ROUNDUP(0.25/(F76*D76),1))))),"")</f>
        <v/>
      </c>
      <c r="I76" s="12" t="str" cm="1">
        <f t="array" ref="I76">IFERROR(IF(A76="","",_xlfn.IFS(ISTEXT(H76)=TRUE,H76,E76="I",IF((C76*H76)&lt;0.5,2,4),E76="R",IF((D76*F76*H76)&lt;0.5,2,4))),"")</f>
        <v/>
      </c>
    </row>
    <row r="77" spans="2:9" x14ac:dyDescent="0.15">
      <c r="B77" s="2" t="str">
        <f>IFERROR(IF(A77="","",IF(SUMIF(Analysis!$A$7:$A$106,'Data export'!A77,Analysis!$O$7:$O$106)=0,"n/a",SUMIF(Analysis!$A$7:$A$106,'Data export'!A77,Analysis!$O$7:$O$106))),"")</f>
        <v/>
      </c>
      <c r="C77" s="2" t="str">
        <f>IFERROR(IF(A77="","",IF(SUMIF(Analysis!$A$7:$A$106,'Data export'!A77,Analysis!$P$7:$P$106)=0,"n/a",SUMIF(Analysis!$A$7:$A$106,'Data export'!A77,Analysis!$P$7:$P$106))),"")</f>
        <v/>
      </c>
      <c r="D77" s="2" t="str">
        <f>IFERROR(IF(A77="","",IF(SUMIF(Analysis!$A$7:$A$106,'Data export'!A77,Analysis!$Q$7:$Q$106)=0,"n/a",SUMIF(Analysis!$A$7:$A$106,'Data export'!A77,Analysis!$Q$7:$Q$106))),"")</f>
        <v/>
      </c>
      <c r="G77" s="11" t="str">
        <f t="shared" si="1"/>
        <v/>
      </c>
      <c r="H77" s="1" t="str" cm="1">
        <f t="array" ref="H77">IFERROR(IF(A77="","",_xlfn.IFS(E77="I",IF(C77&lt;(0.25/4),"n/a, insufficient amount of protein",IF(C77&lt;0.5,1,ROUNDUP(0.25/C77,1))),AND(E77="R",F77=""),"Enter expected RNP composition",E77="R",IF((F77*D77)&lt;(0.25/4),"n/a, insufficient amount of protein",IF((F77*D77)&lt;0.5,1,ROUNDUP(0.25/(F77*D77),1))))),"")</f>
        <v/>
      </c>
      <c r="I77" s="12" t="str" cm="1">
        <f t="array" ref="I77">IFERROR(IF(A77="","",_xlfn.IFS(ISTEXT(H77)=TRUE,H77,E77="I",IF((C77*H77)&lt;0.5,2,4),E77="R",IF((D77*F77*H77)&lt;0.5,2,4))),"")</f>
        <v/>
      </c>
    </row>
    <row r="78" spans="2:9" x14ac:dyDescent="0.15">
      <c r="B78" s="2" t="str">
        <f>IFERROR(IF(A78="","",IF(SUMIF(Analysis!$A$7:$A$106,'Data export'!A78,Analysis!$O$7:$O$106)=0,"n/a",SUMIF(Analysis!$A$7:$A$106,'Data export'!A78,Analysis!$O$7:$O$106))),"")</f>
        <v/>
      </c>
      <c r="C78" s="2" t="str">
        <f>IFERROR(IF(A78="","",IF(SUMIF(Analysis!$A$7:$A$106,'Data export'!A78,Analysis!$P$7:$P$106)=0,"n/a",SUMIF(Analysis!$A$7:$A$106,'Data export'!A78,Analysis!$P$7:$P$106))),"")</f>
        <v/>
      </c>
      <c r="D78" s="2" t="str">
        <f>IFERROR(IF(A78="","",IF(SUMIF(Analysis!$A$7:$A$106,'Data export'!A78,Analysis!$Q$7:$Q$106)=0,"n/a",SUMIF(Analysis!$A$7:$A$106,'Data export'!A78,Analysis!$Q$7:$Q$106))),"")</f>
        <v/>
      </c>
      <c r="G78" s="11" t="str">
        <f t="shared" si="1"/>
        <v/>
      </c>
      <c r="H78" s="1" t="str" cm="1">
        <f t="array" ref="H78">IFERROR(IF(A78="","",_xlfn.IFS(E78="I",IF(C78&lt;(0.25/4),"n/a, insufficient amount of protein",IF(C78&lt;0.5,1,ROUNDUP(0.25/C78,1))),AND(E78="R",F78=""),"Enter expected RNP composition",E78="R",IF((F78*D78)&lt;(0.25/4),"n/a, insufficient amount of protein",IF((F78*D78)&lt;0.5,1,ROUNDUP(0.25/(F78*D78),1))))),"")</f>
        <v/>
      </c>
      <c r="I78" s="12" t="str" cm="1">
        <f t="array" ref="I78">IFERROR(IF(A78="","",_xlfn.IFS(ISTEXT(H78)=TRUE,H78,E78="I",IF((C78*H78)&lt;0.5,2,4),E78="R",IF((D78*F78*H78)&lt;0.5,2,4))),"")</f>
        <v/>
      </c>
    </row>
    <row r="79" spans="2:9" x14ac:dyDescent="0.15">
      <c r="B79" s="2" t="str">
        <f>IFERROR(IF(A79="","",IF(SUMIF(Analysis!$A$7:$A$106,'Data export'!A79,Analysis!$O$7:$O$106)=0,"n/a",SUMIF(Analysis!$A$7:$A$106,'Data export'!A79,Analysis!$O$7:$O$106))),"")</f>
        <v/>
      </c>
      <c r="C79" s="2" t="str">
        <f>IFERROR(IF(A79="","",IF(SUMIF(Analysis!$A$7:$A$106,'Data export'!A79,Analysis!$P$7:$P$106)=0,"n/a",SUMIF(Analysis!$A$7:$A$106,'Data export'!A79,Analysis!$P$7:$P$106))),"")</f>
        <v/>
      </c>
      <c r="D79" s="2" t="str">
        <f>IFERROR(IF(A79="","",IF(SUMIF(Analysis!$A$7:$A$106,'Data export'!A79,Analysis!$Q$7:$Q$106)=0,"n/a",SUMIF(Analysis!$A$7:$A$106,'Data export'!A79,Analysis!$Q$7:$Q$106))),"")</f>
        <v/>
      </c>
      <c r="G79" s="11" t="str">
        <f t="shared" si="1"/>
        <v/>
      </c>
      <c r="H79" s="1" t="str" cm="1">
        <f t="array" ref="H79">IFERROR(IF(A79="","",_xlfn.IFS(E79="I",IF(C79&lt;(0.25/4),"n/a, insufficient amount of protein",IF(C79&lt;0.5,1,ROUNDUP(0.25/C79,1))),AND(E79="R",F79=""),"Enter expected RNP composition",E79="R",IF((F79*D79)&lt;(0.25/4),"n/a, insufficient amount of protein",IF((F79*D79)&lt;0.5,1,ROUNDUP(0.25/(F79*D79),1))))),"")</f>
        <v/>
      </c>
      <c r="I79" s="12" t="str" cm="1">
        <f t="array" ref="I79">IFERROR(IF(A79="","",_xlfn.IFS(ISTEXT(H79)=TRUE,H79,E79="I",IF((C79*H79)&lt;0.5,2,4),E79="R",IF((D79*F79*H79)&lt;0.5,2,4))),"")</f>
        <v/>
      </c>
    </row>
    <row r="80" spans="2:9" x14ac:dyDescent="0.15">
      <c r="B80" s="2" t="str">
        <f>IFERROR(IF(A80="","",IF(SUMIF(Analysis!$A$7:$A$106,'Data export'!A80,Analysis!$O$7:$O$106)=0,"n/a",SUMIF(Analysis!$A$7:$A$106,'Data export'!A80,Analysis!$O$7:$O$106))),"")</f>
        <v/>
      </c>
      <c r="C80" s="2" t="str">
        <f>IFERROR(IF(A80="","",IF(SUMIF(Analysis!$A$7:$A$106,'Data export'!A80,Analysis!$P$7:$P$106)=0,"n/a",SUMIF(Analysis!$A$7:$A$106,'Data export'!A80,Analysis!$P$7:$P$106))),"")</f>
        <v/>
      </c>
      <c r="D80" s="2" t="str">
        <f>IFERROR(IF(A80="","",IF(SUMIF(Analysis!$A$7:$A$106,'Data export'!A80,Analysis!$Q$7:$Q$106)=0,"n/a",SUMIF(Analysis!$A$7:$A$106,'Data export'!A80,Analysis!$Q$7:$Q$106))),"")</f>
        <v/>
      </c>
      <c r="G80" s="11" t="str">
        <f t="shared" si="1"/>
        <v/>
      </c>
      <c r="H80" s="1" t="str" cm="1">
        <f t="array" ref="H80">IFERROR(IF(A80="","",_xlfn.IFS(E80="I",IF(C80&lt;(0.25/4),"n/a, insufficient amount of protein",IF(C80&lt;0.5,1,ROUNDUP(0.25/C80,1))),AND(E80="R",F80=""),"Enter expected RNP composition",E80="R",IF((F80*D80)&lt;(0.25/4),"n/a, insufficient amount of protein",IF((F80*D80)&lt;0.5,1,ROUNDUP(0.25/(F80*D80),1))))),"")</f>
        <v/>
      </c>
      <c r="I80" s="12" t="str" cm="1">
        <f t="array" ref="I80">IFERROR(IF(A80="","",_xlfn.IFS(ISTEXT(H80)=TRUE,H80,E80="I",IF((C80*H80)&lt;0.5,2,4),E80="R",IF((D80*F80*H80)&lt;0.5,2,4))),"")</f>
        <v/>
      </c>
    </row>
    <row r="81" spans="2:9" x14ac:dyDescent="0.15">
      <c r="B81" s="2" t="str">
        <f>IFERROR(IF(A81="","",IF(SUMIF(Analysis!$A$7:$A$106,'Data export'!A81,Analysis!$O$7:$O$106)=0,"n/a",SUMIF(Analysis!$A$7:$A$106,'Data export'!A81,Analysis!$O$7:$O$106))),"")</f>
        <v/>
      </c>
      <c r="C81" s="2" t="str">
        <f>IFERROR(IF(A81="","",IF(SUMIF(Analysis!$A$7:$A$106,'Data export'!A81,Analysis!$P$7:$P$106)=0,"n/a",SUMIF(Analysis!$A$7:$A$106,'Data export'!A81,Analysis!$P$7:$P$106))),"")</f>
        <v/>
      </c>
      <c r="D81" s="2" t="str">
        <f>IFERROR(IF(A81="","",IF(SUMIF(Analysis!$A$7:$A$106,'Data export'!A81,Analysis!$Q$7:$Q$106)=0,"n/a",SUMIF(Analysis!$A$7:$A$106,'Data export'!A81,Analysis!$Q$7:$Q$106))),"")</f>
        <v/>
      </c>
      <c r="G81" s="11" t="str">
        <f t="shared" si="1"/>
        <v/>
      </c>
      <c r="H81" s="1" t="str" cm="1">
        <f t="array" ref="H81">IFERROR(IF(A81="","",_xlfn.IFS(E81="I",IF(C81&lt;(0.25/4),"n/a, insufficient amount of protein",IF(C81&lt;0.5,1,ROUNDUP(0.25/C81,1))),AND(E81="R",F81=""),"Enter expected RNP composition",E81="R",IF((F81*D81)&lt;(0.25/4),"n/a, insufficient amount of protein",IF((F81*D81)&lt;0.5,1,ROUNDUP(0.25/(F81*D81),1))))),"")</f>
        <v/>
      </c>
      <c r="I81" s="12" t="str" cm="1">
        <f t="array" ref="I81">IFERROR(IF(A81="","",_xlfn.IFS(ISTEXT(H81)=TRUE,H81,E81="I",IF((C81*H81)&lt;0.5,2,4),E81="R",IF((D81*F81*H81)&lt;0.5,2,4))),"")</f>
        <v/>
      </c>
    </row>
    <row r="82" spans="2:9" x14ac:dyDescent="0.15">
      <c r="B82" s="2" t="str">
        <f>IFERROR(IF(A82="","",IF(SUMIF(Analysis!$A$7:$A$106,'Data export'!A82,Analysis!$O$7:$O$106)=0,"n/a",SUMIF(Analysis!$A$7:$A$106,'Data export'!A82,Analysis!$O$7:$O$106))),"")</f>
        <v/>
      </c>
      <c r="C82" s="2" t="str">
        <f>IFERROR(IF(A82="","",IF(SUMIF(Analysis!$A$7:$A$106,'Data export'!A82,Analysis!$P$7:$P$106)=0,"n/a",SUMIF(Analysis!$A$7:$A$106,'Data export'!A82,Analysis!$P$7:$P$106))),"")</f>
        <v/>
      </c>
      <c r="D82" s="2" t="str">
        <f>IFERROR(IF(A82="","",IF(SUMIF(Analysis!$A$7:$A$106,'Data export'!A82,Analysis!$Q$7:$Q$106)=0,"n/a",SUMIF(Analysis!$A$7:$A$106,'Data export'!A82,Analysis!$Q$7:$Q$106))),"")</f>
        <v/>
      </c>
      <c r="G82" s="11" t="str">
        <f t="shared" si="1"/>
        <v/>
      </c>
      <c r="H82" s="1" t="str" cm="1">
        <f t="array" ref="H82">IFERROR(IF(A82="","",_xlfn.IFS(E82="I",IF(C82&lt;(0.25/4),"n/a, insufficient amount of protein",IF(C82&lt;0.5,1,ROUNDUP(0.25/C82,1))),AND(E82="R",F82=""),"Enter expected RNP composition",E82="R",IF((F82*D82)&lt;(0.25/4),"n/a, insufficient amount of protein",IF((F82*D82)&lt;0.5,1,ROUNDUP(0.25/(F82*D82),1))))),"")</f>
        <v/>
      </c>
      <c r="I82" s="12" t="str" cm="1">
        <f t="array" ref="I82">IFERROR(IF(A82="","",_xlfn.IFS(ISTEXT(H82)=TRUE,H82,E82="I",IF((C82*H82)&lt;0.5,2,4),E82="R",IF((D82*F82*H82)&lt;0.5,2,4))),"")</f>
        <v/>
      </c>
    </row>
    <row r="83" spans="2:9" x14ac:dyDescent="0.15">
      <c r="B83" s="2" t="str">
        <f>IFERROR(IF(A83="","",IF(SUMIF(Analysis!$A$7:$A$106,'Data export'!A83,Analysis!$O$7:$O$106)=0,"n/a",SUMIF(Analysis!$A$7:$A$106,'Data export'!A83,Analysis!$O$7:$O$106))),"")</f>
        <v/>
      </c>
      <c r="C83" s="2" t="str">
        <f>IFERROR(IF(A83="","",IF(SUMIF(Analysis!$A$7:$A$106,'Data export'!A83,Analysis!$P$7:$P$106)=0,"n/a",SUMIF(Analysis!$A$7:$A$106,'Data export'!A83,Analysis!$P$7:$P$106))),"")</f>
        <v/>
      </c>
      <c r="D83" s="2" t="str">
        <f>IFERROR(IF(A83="","",IF(SUMIF(Analysis!$A$7:$A$106,'Data export'!A83,Analysis!$Q$7:$Q$106)=0,"n/a",SUMIF(Analysis!$A$7:$A$106,'Data export'!A83,Analysis!$Q$7:$Q$106))),"")</f>
        <v/>
      </c>
      <c r="G83" s="11" t="str">
        <f t="shared" si="1"/>
        <v/>
      </c>
      <c r="H83" s="1" t="str" cm="1">
        <f t="array" ref="H83">IFERROR(IF(A83="","",_xlfn.IFS(E83="I",IF(C83&lt;(0.25/4),"n/a, insufficient amount of protein",IF(C83&lt;0.5,1,ROUNDUP(0.25/C83,1))),AND(E83="R",F83=""),"Enter expected RNP composition",E83="R",IF((F83*D83)&lt;(0.25/4),"n/a, insufficient amount of protein",IF((F83*D83)&lt;0.5,1,ROUNDUP(0.25/(F83*D83),1))))),"")</f>
        <v/>
      </c>
      <c r="I83" s="12" t="str" cm="1">
        <f t="array" ref="I83">IFERROR(IF(A83="","",_xlfn.IFS(ISTEXT(H83)=TRUE,H83,E83="I",IF((C83*H83)&lt;0.5,2,4),E83="R",IF((D83*F83*H83)&lt;0.5,2,4))),"")</f>
        <v/>
      </c>
    </row>
    <row r="84" spans="2:9" x14ac:dyDescent="0.15">
      <c r="B84" s="2" t="str">
        <f>IFERROR(IF(A84="","",IF(SUMIF(Analysis!$A$7:$A$106,'Data export'!A84,Analysis!$O$7:$O$106)=0,"n/a",SUMIF(Analysis!$A$7:$A$106,'Data export'!A84,Analysis!$O$7:$O$106))),"")</f>
        <v/>
      </c>
      <c r="C84" s="2" t="str">
        <f>IFERROR(IF(A84="","",IF(SUMIF(Analysis!$A$7:$A$106,'Data export'!A84,Analysis!$P$7:$P$106)=0,"n/a",SUMIF(Analysis!$A$7:$A$106,'Data export'!A84,Analysis!$P$7:$P$106))),"")</f>
        <v/>
      </c>
      <c r="D84" s="2" t="str">
        <f>IFERROR(IF(A84="","",IF(SUMIF(Analysis!$A$7:$A$106,'Data export'!A84,Analysis!$Q$7:$Q$106)=0,"n/a",SUMIF(Analysis!$A$7:$A$106,'Data export'!A84,Analysis!$Q$7:$Q$106))),"")</f>
        <v/>
      </c>
      <c r="G84" s="11" t="str">
        <f t="shared" si="1"/>
        <v/>
      </c>
      <c r="H84" s="1" t="str" cm="1">
        <f t="array" ref="H84">IFERROR(IF(A84="","",_xlfn.IFS(E84="I",IF(C84&lt;(0.25/4),"n/a, insufficient amount of protein",IF(C84&lt;0.5,1,ROUNDUP(0.25/C84,1))),AND(E84="R",F84=""),"Enter expected RNP composition",E84="R",IF((F84*D84)&lt;(0.25/4),"n/a, insufficient amount of protein",IF((F84*D84)&lt;0.5,1,ROUNDUP(0.25/(F84*D84),1))))),"")</f>
        <v/>
      </c>
      <c r="I84" s="12" t="str" cm="1">
        <f t="array" ref="I84">IFERROR(IF(A84="","",_xlfn.IFS(ISTEXT(H84)=TRUE,H84,E84="I",IF((C84*H84)&lt;0.5,2,4),E84="R",IF((D84*F84*H84)&lt;0.5,2,4))),"")</f>
        <v/>
      </c>
    </row>
    <row r="85" spans="2:9" x14ac:dyDescent="0.15">
      <c r="B85" s="2" t="str">
        <f>IFERROR(IF(A85="","",IF(SUMIF(Analysis!$A$7:$A$106,'Data export'!A85,Analysis!$O$7:$O$106)=0,"n/a",SUMIF(Analysis!$A$7:$A$106,'Data export'!A85,Analysis!$O$7:$O$106))),"")</f>
        <v/>
      </c>
      <c r="C85" s="2" t="str">
        <f>IFERROR(IF(A85="","",IF(SUMIF(Analysis!$A$7:$A$106,'Data export'!A85,Analysis!$P$7:$P$106)=0,"n/a",SUMIF(Analysis!$A$7:$A$106,'Data export'!A85,Analysis!$P$7:$P$106))),"")</f>
        <v/>
      </c>
      <c r="D85" s="2" t="str">
        <f>IFERROR(IF(A85="","",IF(SUMIF(Analysis!$A$7:$A$106,'Data export'!A85,Analysis!$Q$7:$Q$106)=0,"n/a",SUMIF(Analysis!$A$7:$A$106,'Data export'!A85,Analysis!$Q$7:$Q$106))),"")</f>
        <v/>
      </c>
      <c r="G85" s="11" t="str">
        <f t="shared" si="1"/>
        <v/>
      </c>
      <c r="H85" s="1" t="str" cm="1">
        <f t="array" ref="H85">IFERROR(IF(A85="","",_xlfn.IFS(E85="I",IF(C85&lt;(0.25/4),"n/a, insufficient amount of protein",IF(C85&lt;0.5,1,ROUNDUP(0.25/C85,1))),AND(E85="R",F85=""),"Enter expected RNP composition",E85="R",IF((F85*D85)&lt;(0.25/4),"n/a, insufficient amount of protein",IF((F85*D85)&lt;0.5,1,ROUNDUP(0.25/(F85*D85),1))))),"")</f>
        <v/>
      </c>
      <c r="I85" s="12" t="str" cm="1">
        <f t="array" ref="I85">IFERROR(IF(A85="","",_xlfn.IFS(ISTEXT(H85)=TRUE,H85,E85="I",IF((C85*H85)&lt;0.5,2,4),E85="R",IF((D85*F85*H85)&lt;0.5,2,4))),"")</f>
        <v/>
      </c>
    </row>
    <row r="86" spans="2:9" x14ac:dyDescent="0.15">
      <c r="B86" s="2" t="str">
        <f>IFERROR(IF(A86="","",IF(SUMIF(Analysis!$A$7:$A$106,'Data export'!A86,Analysis!$O$7:$O$106)=0,"n/a",SUMIF(Analysis!$A$7:$A$106,'Data export'!A86,Analysis!$O$7:$O$106))),"")</f>
        <v/>
      </c>
      <c r="C86" s="2" t="str">
        <f>IFERROR(IF(A86="","",IF(SUMIF(Analysis!$A$7:$A$106,'Data export'!A86,Analysis!$P$7:$P$106)=0,"n/a",SUMIF(Analysis!$A$7:$A$106,'Data export'!A86,Analysis!$P$7:$P$106))),"")</f>
        <v/>
      </c>
      <c r="D86" s="2" t="str">
        <f>IFERROR(IF(A86="","",IF(SUMIF(Analysis!$A$7:$A$106,'Data export'!A86,Analysis!$Q$7:$Q$106)=0,"n/a",SUMIF(Analysis!$A$7:$A$106,'Data export'!A86,Analysis!$Q$7:$Q$106))),"")</f>
        <v/>
      </c>
      <c r="G86" s="11" t="str">
        <f t="shared" si="1"/>
        <v/>
      </c>
      <c r="H86" s="1" t="str" cm="1">
        <f t="array" ref="H86">IFERROR(IF(A86="","",_xlfn.IFS(E86="I",IF(C86&lt;(0.25/4),"n/a, insufficient amount of protein",IF(C86&lt;0.5,1,ROUNDUP(0.25/C86,1))),AND(E86="R",F86=""),"Enter expected RNP composition",E86="R",IF((F86*D86)&lt;(0.25/4),"n/a, insufficient amount of protein",IF((F86*D86)&lt;0.5,1,ROUNDUP(0.25/(F86*D86),1))))),"")</f>
        <v/>
      </c>
      <c r="I86" s="12" t="str" cm="1">
        <f t="array" ref="I86">IFERROR(IF(A86="","",_xlfn.IFS(ISTEXT(H86)=TRUE,H86,E86="I",IF((C86*H86)&lt;0.5,2,4),E86="R",IF((D86*F86*H86)&lt;0.5,2,4))),"")</f>
        <v/>
      </c>
    </row>
    <row r="87" spans="2:9" x14ac:dyDescent="0.15">
      <c r="B87" s="2" t="str">
        <f>IFERROR(IF(A87="","",IF(SUMIF(Analysis!$A$7:$A$106,'Data export'!A87,Analysis!$O$7:$O$106)=0,"n/a",SUMIF(Analysis!$A$7:$A$106,'Data export'!A87,Analysis!$O$7:$O$106))),"")</f>
        <v/>
      </c>
      <c r="C87" s="2" t="str">
        <f>IFERROR(IF(A87="","",IF(SUMIF(Analysis!$A$7:$A$106,'Data export'!A87,Analysis!$P$7:$P$106)=0,"n/a",SUMIF(Analysis!$A$7:$A$106,'Data export'!A87,Analysis!$P$7:$P$106))),"")</f>
        <v/>
      </c>
      <c r="D87" s="2" t="str">
        <f>IFERROR(IF(A87="","",IF(SUMIF(Analysis!$A$7:$A$106,'Data export'!A87,Analysis!$Q$7:$Q$106)=0,"n/a",SUMIF(Analysis!$A$7:$A$106,'Data export'!A87,Analysis!$Q$7:$Q$106))),"")</f>
        <v/>
      </c>
      <c r="G87" s="11" t="str">
        <f t="shared" si="1"/>
        <v/>
      </c>
      <c r="H87" s="1" t="str" cm="1">
        <f t="array" ref="H87">IFERROR(IF(A87="","",_xlfn.IFS(E87="I",IF(C87&lt;(0.25/4),"n/a, insufficient amount of protein",IF(C87&lt;0.5,1,ROUNDUP(0.25/C87,1))),AND(E87="R",F87=""),"Enter expected RNP composition",E87="R",IF((F87*D87)&lt;(0.25/4),"n/a, insufficient amount of protein",IF((F87*D87)&lt;0.5,1,ROUNDUP(0.25/(F87*D87),1))))),"")</f>
        <v/>
      </c>
      <c r="I87" s="12" t="str" cm="1">
        <f t="array" ref="I87">IFERROR(IF(A87="","",_xlfn.IFS(ISTEXT(H87)=TRUE,H87,E87="I",IF((C87*H87)&lt;0.5,2,4),E87="R",IF((D87*F87*H87)&lt;0.5,2,4))),"")</f>
        <v/>
      </c>
    </row>
    <row r="88" spans="2:9" x14ac:dyDescent="0.15">
      <c r="B88" s="2" t="str">
        <f>IFERROR(IF(A88="","",IF(SUMIF(Analysis!$A$7:$A$106,'Data export'!A88,Analysis!$O$7:$O$106)=0,"n/a",SUMIF(Analysis!$A$7:$A$106,'Data export'!A88,Analysis!$O$7:$O$106))),"")</f>
        <v/>
      </c>
      <c r="C88" s="2" t="str">
        <f>IFERROR(IF(A88="","",IF(SUMIF(Analysis!$A$7:$A$106,'Data export'!A88,Analysis!$P$7:$P$106)=0,"n/a",SUMIF(Analysis!$A$7:$A$106,'Data export'!A88,Analysis!$P$7:$P$106))),"")</f>
        <v/>
      </c>
      <c r="D88" s="2" t="str">
        <f>IFERROR(IF(A88="","",IF(SUMIF(Analysis!$A$7:$A$106,'Data export'!A88,Analysis!$Q$7:$Q$106)=0,"n/a",SUMIF(Analysis!$A$7:$A$106,'Data export'!A88,Analysis!$Q$7:$Q$106))),"")</f>
        <v/>
      </c>
      <c r="G88" s="11" t="str">
        <f t="shared" si="1"/>
        <v/>
      </c>
      <c r="H88" s="1" t="str" cm="1">
        <f t="array" ref="H88">IFERROR(IF(A88="","",_xlfn.IFS(E88="I",IF(C88&lt;(0.25/4),"n/a, insufficient amount of protein",IF(C88&lt;0.5,1,ROUNDUP(0.25/C88,1))),AND(E88="R",F88=""),"Enter expected RNP composition",E88="R",IF((F88*D88)&lt;(0.25/4),"n/a, insufficient amount of protein",IF((F88*D88)&lt;0.5,1,ROUNDUP(0.25/(F88*D88),1))))),"")</f>
        <v/>
      </c>
      <c r="I88" s="12" t="str" cm="1">
        <f t="array" ref="I88">IFERROR(IF(A88="","",_xlfn.IFS(ISTEXT(H88)=TRUE,H88,E88="I",IF((C88*H88)&lt;0.5,2,4),E88="R",IF((D88*F88*H88)&lt;0.5,2,4))),"")</f>
        <v/>
      </c>
    </row>
    <row r="89" spans="2:9" x14ac:dyDescent="0.15">
      <c r="B89" s="2" t="str">
        <f>IFERROR(IF(A89="","",IF(SUMIF(Analysis!$A$7:$A$106,'Data export'!A89,Analysis!$O$7:$O$106)=0,"n/a",SUMIF(Analysis!$A$7:$A$106,'Data export'!A89,Analysis!$O$7:$O$106))),"")</f>
        <v/>
      </c>
      <c r="C89" s="2" t="str">
        <f>IFERROR(IF(A89="","",IF(SUMIF(Analysis!$A$7:$A$106,'Data export'!A89,Analysis!$P$7:$P$106)=0,"n/a",SUMIF(Analysis!$A$7:$A$106,'Data export'!A89,Analysis!$P$7:$P$106))),"")</f>
        <v/>
      </c>
      <c r="D89" s="2" t="str">
        <f>IFERROR(IF(A89="","",IF(SUMIF(Analysis!$A$7:$A$106,'Data export'!A89,Analysis!$Q$7:$Q$106)=0,"n/a",SUMIF(Analysis!$A$7:$A$106,'Data export'!A89,Analysis!$Q$7:$Q$106))),"")</f>
        <v/>
      </c>
      <c r="G89" s="11" t="str">
        <f t="shared" si="1"/>
        <v/>
      </c>
      <c r="H89" s="1" t="str" cm="1">
        <f t="array" ref="H89">IFERROR(IF(A89="","",_xlfn.IFS(E89="I",IF(C89&lt;(0.25/4),"n/a, insufficient amount of protein",IF(C89&lt;0.5,1,ROUNDUP(0.25/C89,1))),AND(E89="R",F89=""),"Enter expected RNP composition",E89="R",IF((F89*D89)&lt;(0.25/4),"n/a, insufficient amount of protein",IF((F89*D89)&lt;0.5,1,ROUNDUP(0.25/(F89*D89),1))))),"")</f>
        <v/>
      </c>
      <c r="I89" s="12" t="str" cm="1">
        <f t="array" ref="I89">IFERROR(IF(A89="","",_xlfn.IFS(ISTEXT(H89)=TRUE,H89,E89="I",IF((C89*H89)&lt;0.5,2,4),E89="R",IF((D89*F89*H89)&lt;0.5,2,4))),"")</f>
        <v/>
      </c>
    </row>
    <row r="90" spans="2:9" x14ac:dyDescent="0.15">
      <c r="B90" s="2" t="str">
        <f>IFERROR(IF(A90="","",IF(SUMIF(Analysis!$A$7:$A$106,'Data export'!A90,Analysis!$O$7:$O$106)=0,"n/a",SUMIF(Analysis!$A$7:$A$106,'Data export'!A90,Analysis!$O$7:$O$106))),"")</f>
        <v/>
      </c>
      <c r="C90" s="2" t="str">
        <f>IFERROR(IF(A90="","",IF(SUMIF(Analysis!$A$7:$A$106,'Data export'!A90,Analysis!$P$7:$P$106)=0,"n/a",SUMIF(Analysis!$A$7:$A$106,'Data export'!A90,Analysis!$P$7:$P$106))),"")</f>
        <v/>
      </c>
      <c r="D90" s="2" t="str">
        <f>IFERROR(IF(A90="","",IF(SUMIF(Analysis!$A$7:$A$106,'Data export'!A90,Analysis!$Q$7:$Q$106)=0,"n/a",SUMIF(Analysis!$A$7:$A$106,'Data export'!A90,Analysis!$Q$7:$Q$106))),"")</f>
        <v/>
      </c>
      <c r="G90" s="11" t="str">
        <f t="shared" si="1"/>
        <v/>
      </c>
      <c r="H90" s="1" t="str" cm="1">
        <f t="array" ref="H90">IFERROR(IF(A90="","",_xlfn.IFS(E90="I",IF(C90&lt;(0.25/4),"n/a, insufficient amount of protein",IF(C90&lt;0.5,1,ROUNDUP(0.25/C90,1))),AND(E90="R",F90=""),"Enter expected RNP composition",E90="R",IF((F90*D90)&lt;(0.25/4),"n/a, insufficient amount of protein",IF((F90*D90)&lt;0.5,1,ROUNDUP(0.25/(F90*D90),1))))),"")</f>
        <v/>
      </c>
      <c r="I90" s="12" t="str" cm="1">
        <f t="array" ref="I90">IFERROR(IF(A90="","",_xlfn.IFS(ISTEXT(H90)=TRUE,H90,E90="I",IF((C90*H90)&lt;0.5,2,4),E90="R",IF((D90*F90*H90)&lt;0.5,2,4))),"")</f>
        <v/>
      </c>
    </row>
    <row r="91" spans="2:9" x14ac:dyDescent="0.15">
      <c r="B91" s="2" t="str">
        <f>IFERROR(IF(A91="","",IF(SUMIF(Analysis!$A$7:$A$106,'Data export'!A91,Analysis!$O$7:$O$106)=0,"n/a",SUMIF(Analysis!$A$7:$A$106,'Data export'!A91,Analysis!$O$7:$O$106))),"")</f>
        <v/>
      </c>
      <c r="C91" s="2" t="str">
        <f>IFERROR(IF(A91="","",IF(SUMIF(Analysis!$A$7:$A$106,'Data export'!A91,Analysis!$P$7:$P$106)=0,"n/a",SUMIF(Analysis!$A$7:$A$106,'Data export'!A91,Analysis!$P$7:$P$106))),"")</f>
        <v/>
      </c>
      <c r="D91" s="2" t="str">
        <f>IFERROR(IF(A91="","",IF(SUMIF(Analysis!$A$7:$A$106,'Data export'!A91,Analysis!$Q$7:$Q$106)=0,"n/a",SUMIF(Analysis!$A$7:$A$106,'Data export'!A91,Analysis!$Q$7:$Q$106))),"")</f>
        <v/>
      </c>
      <c r="G91" s="11" t="str">
        <f t="shared" si="1"/>
        <v/>
      </c>
      <c r="H91" s="1" t="str" cm="1">
        <f t="array" ref="H91">IFERROR(IF(A91="","",_xlfn.IFS(E91="I",IF(C91&lt;(0.25/4),"n/a, insufficient amount of protein",IF(C91&lt;0.5,1,ROUNDUP(0.25/C91,1))),AND(E91="R",F91=""),"Enter expected RNP composition",E91="R",IF((F91*D91)&lt;(0.25/4),"n/a, insufficient amount of protein",IF((F91*D91)&lt;0.5,1,ROUNDUP(0.25/(F91*D91),1))))),"")</f>
        <v/>
      </c>
      <c r="I91" s="12" t="str" cm="1">
        <f t="array" ref="I91">IFERROR(IF(A91="","",_xlfn.IFS(ISTEXT(H91)=TRUE,H91,E91="I",IF((C91*H91)&lt;0.5,2,4),E91="R",IF((D91*F91*H91)&lt;0.5,2,4))),"")</f>
        <v/>
      </c>
    </row>
    <row r="92" spans="2:9" x14ac:dyDescent="0.15">
      <c r="B92" s="2" t="str">
        <f>IFERROR(IF(A92="","",IF(SUMIF(Analysis!$A$7:$A$106,'Data export'!A92,Analysis!$O$7:$O$106)=0,"n/a",SUMIF(Analysis!$A$7:$A$106,'Data export'!A92,Analysis!$O$7:$O$106))),"")</f>
        <v/>
      </c>
      <c r="C92" s="2" t="str">
        <f>IFERROR(IF(A92="","",IF(SUMIF(Analysis!$A$7:$A$106,'Data export'!A92,Analysis!$P$7:$P$106)=0,"n/a",SUMIF(Analysis!$A$7:$A$106,'Data export'!A92,Analysis!$P$7:$P$106))),"")</f>
        <v/>
      </c>
      <c r="D92" s="2" t="str">
        <f>IFERROR(IF(A92="","",IF(SUMIF(Analysis!$A$7:$A$106,'Data export'!A92,Analysis!$Q$7:$Q$106)=0,"n/a",SUMIF(Analysis!$A$7:$A$106,'Data export'!A92,Analysis!$Q$7:$Q$106))),"")</f>
        <v/>
      </c>
      <c r="G92" s="11" t="str">
        <f t="shared" si="1"/>
        <v/>
      </c>
      <c r="H92" s="1" t="str" cm="1">
        <f t="array" ref="H92">IFERROR(IF(A92="","",_xlfn.IFS(E92="I",IF(C92&lt;(0.25/4),"n/a, insufficient amount of protein",IF(C92&lt;0.5,1,ROUNDUP(0.25/C92,1))),AND(E92="R",F92=""),"Enter expected RNP composition",E92="R",IF((F92*D92)&lt;(0.25/4),"n/a, insufficient amount of protein",IF((F92*D92)&lt;0.5,1,ROUNDUP(0.25/(F92*D92),1))))),"")</f>
        <v/>
      </c>
      <c r="I92" s="12" t="str" cm="1">
        <f t="array" ref="I92">IFERROR(IF(A92="","",_xlfn.IFS(ISTEXT(H92)=TRUE,H92,E92="I",IF((C92*H92)&lt;0.5,2,4),E92="R",IF((D92*F92*H92)&lt;0.5,2,4))),"")</f>
        <v/>
      </c>
    </row>
    <row r="93" spans="2:9" x14ac:dyDescent="0.15">
      <c r="B93" s="2" t="str">
        <f>IFERROR(IF(A93="","",IF(SUMIF(Analysis!$A$7:$A$106,'Data export'!A93,Analysis!$O$7:$O$106)=0,"n/a",SUMIF(Analysis!$A$7:$A$106,'Data export'!A93,Analysis!$O$7:$O$106))),"")</f>
        <v/>
      </c>
      <c r="C93" s="2" t="str">
        <f>IFERROR(IF(A93="","",IF(SUMIF(Analysis!$A$7:$A$106,'Data export'!A93,Analysis!$P$7:$P$106)=0,"n/a",SUMIF(Analysis!$A$7:$A$106,'Data export'!A93,Analysis!$P$7:$P$106))),"")</f>
        <v/>
      </c>
      <c r="D93" s="2" t="str">
        <f>IFERROR(IF(A93="","",IF(SUMIF(Analysis!$A$7:$A$106,'Data export'!A93,Analysis!$Q$7:$Q$106)=0,"n/a",SUMIF(Analysis!$A$7:$A$106,'Data export'!A93,Analysis!$Q$7:$Q$106))),"")</f>
        <v/>
      </c>
      <c r="G93" s="11" t="str">
        <f t="shared" si="1"/>
        <v/>
      </c>
      <c r="H93" s="1" t="str" cm="1">
        <f t="array" ref="H93">IFERROR(IF(A93="","",_xlfn.IFS(E93="I",IF(C93&lt;(0.25/4),"n/a, insufficient amount of protein",IF(C93&lt;0.5,1,ROUNDUP(0.25/C93,1))),AND(E93="R",F93=""),"Enter expected RNP composition",E93="R",IF((F93*D93)&lt;(0.25/4),"n/a, insufficient amount of protein",IF((F93*D93)&lt;0.5,1,ROUNDUP(0.25/(F93*D93),1))))),"")</f>
        <v/>
      </c>
      <c r="I93" s="12" t="str" cm="1">
        <f t="array" ref="I93">IFERROR(IF(A93="","",_xlfn.IFS(ISTEXT(H93)=TRUE,H93,E93="I",IF((C93*H93)&lt;0.5,2,4),E93="R",IF((D93*F93*H93)&lt;0.5,2,4))),"")</f>
        <v/>
      </c>
    </row>
    <row r="94" spans="2:9" x14ac:dyDescent="0.15">
      <c r="B94" s="2" t="str">
        <f>IFERROR(IF(A94="","",IF(SUMIF(Analysis!$A$7:$A$106,'Data export'!A94,Analysis!$O$7:$O$106)=0,"n/a",SUMIF(Analysis!$A$7:$A$106,'Data export'!A94,Analysis!$O$7:$O$106))),"")</f>
        <v/>
      </c>
      <c r="C94" s="2" t="str">
        <f>IFERROR(IF(A94="","",IF(SUMIF(Analysis!$A$7:$A$106,'Data export'!A94,Analysis!$P$7:$P$106)=0,"n/a",SUMIF(Analysis!$A$7:$A$106,'Data export'!A94,Analysis!$P$7:$P$106))),"")</f>
        <v/>
      </c>
      <c r="D94" s="2" t="str">
        <f>IFERROR(IF(A94="","",IF(SUMIF(Analysis!$A$7:$A$106,'Data export'!A94,Analysis!$Q$7:$Q$106)=0,"n/a",SUMIF(Analysis!$A$7:$A$106,'Data export'!A94,Analysis!$Q$7:$Q$106))),"")</f>
        <v/>
      </c>
      <c r="G94" s="11" t="str">
        <f t="shared" si="1"/>
        <v/>
      </c>
      <c r="H94" s="1" t="str" cm="1">
        <f t="array" ref="H94">IFERROR(IF(A94="","",_xlfn.IFS(E94="I",IF(C94&lt;(0.25/4),"n/a, insufficient amount of protein",IF(C94&lt;0.5,1,ROUNDUP(0.25/C94,1))),AND(E94="R",F94=""),"Enter expected RNP composition",E94="R",IF((F94*D94)&lt;(0.25/4),"n/a, insufficient amount of protein",IF((F94*D94)&lt;0.5,1,ROUNDUP(0.25/(F94*D94),1))))),"")</f>
        <v/>
      </c>
      <c r="I94" s="12" t="str" cm="1">
        <f t="array" ref="I94">IFERROR(IF(A94="","",_xlfn.IFS(ISTEXT(H94)=TRUE,H94,E94="I",IF((C94*H94)&lt;0.5,2,4),E94="R",IF((D94*F94*H94)&lt;0.5,2,4))),"")</f>
        <v/>
      </c>
    </row>
    <row r="95" spans="2:9" x14ac:dyDescent="0.15">
      <c r="B95" s="2" t="str">
        <f>IFERROR(IF(A95="","",IF(SUMIF(Analysis!$A$7:$A$106,'Data export'!A95,Analysis!$O$7:$O$106)=0,"n/a",SUMIF(Analysis!$A$7:$A$106,'Data export'!A95,Analysis!$O$7:$O$106))),"")</f>
        <v/>
      </c>
      <c r="C95" s="2" t="str">
        <f>IFERROR(IF(A95="","",IF(SUMIF(Analysis!$A$7:$A$106,'Data export'!A95,Analysis!$P$7:$P$106)=0,"n/a",SUMIF(Analysis!$A$7:$A$106,'Data export'!A95,Analysis!$P$7:$P$106))),"")</f>
        <v/>
      </c>
      <c r="D95" s="2" t="str">
        <f>IFERROR(IF(A95="","",IF(SUMIF(Analysis!$A$7:$A$106,'Data export'!A95,Analysis!$Q$7:$Q$106)=0,"n/a",SUMIF(Analysis!$A$7:$A$106,'Data export'!A95,Analysis!$Q$7:$Q$106))),"")</f>
        <v/>
      </c>
      <c r="G95" s="11" t="str">
        <f t="shared" si="1"/>
        <v/>
      </c>
      <c r="H95" s="1" t="str" cm="1">
        <f t="array" ref="H95">IFERROR(IF(A95="","",_xlfn.IFS(E95="I",IF(C95&lt;(0.25/4),"n/a, insufficient amount of protein",IF(C95&lt;0.5,1,ROUNDUP(0.25/C95,1))),AND(E95="R",F95=""),"Enter expected RNP composition",E95="R",IF((F95*D95)&lt;(0.25/4),"n/a, insufficient amount of protein",IF((F95*D95)&lt;0.5,1,ROUNDUP(0.25/(F95*D95),1))))),"")</f>
        <v/>
      </c>
      <c r="I95" s="12" t="str" cm="1">
        <f t="array" ref="I95">IFERROR(IF(A95="","",_xlfn.IFS(ISTEXT(H95)=TRUE,H95,E95="I",IF((C95*H95)&lt;0.5,2,4),E95="R",IF((D95*F95*H95)&lt;0.5,2,4))),"")</f>
        <v/>
      </c>
    </row>
    <row r="96" spans="2:9" x14ac:dyDescent="0.15">
      <c r="B96" s="2" t="str">
        <f>IFERROR(IF(A96="","",IF(SUMIF(Analysis!$A$7:$A$106,'Data export'!A96,Analysis!$O$7:$O$106)=0,"n/a",SUMIF(Analysis!$A$7:$A$106,'Data export'!A96,Analysis!$O$7:$O$106))),"")</f>
        <v/>
      </c>
      <c r="C96" s="2" t="str">
        <f>IFERROR(IF(A96="","",IF(SUMIF(Analysis!$A$7:$A$106,'Data export'!A96,Analysis!$P$7:$P$106)=0,"n/a",SUMIF(Analysis!$A$7:$A$106,'Data export'!A96,Analysis!$P$7:$P$106))),"")</f>
        <v/>
      </c>
      <c r="D96" s="2" t="str">
        <f>IFERROR(IF(A96="","",IF(SUMIF(Analysis!$A$7:$A$106,'Data export'!A96,Analysis!$Q$7:$Q$106)=0,"n/a",SUMIF(Analysis!$A$7:$A$106,'Data export'!A96,Analysis!$Q$7:$Q$106))),"")</f>
        <v/>
      </c>
      <c r="G96" s="11" t="str">
        <f t="shared" si="1"/>
        <v/>
      </c>
      <c r="H96" s="1" t="str" cm="1">
        <f t="array" ref="H96">IFERROR(IF(A96="","",_xlfn.IFS(E96="I",IF(C96&lt;(0.25/4),"n/a, insufficient amount of protein",IF(C96&lt;0.5,1,ROUNDUP(0.25/C96,1))),AND(E96="R",F96=""),"Enter expected RNP composition",E96="R",IF((F96*D96)&lt;(0.25/4),"n/a, insufficient amount of protein",IF((F96*D96)&lt;0.5,1,ROUNDUP(0.25/(F96*D96),1))))),"")</f>
        <v/>
      </c>
      <c r="I96" s="12" t="str" cm="1">
        <f t="array" ref="I96">IFERROR(IF(A96="","",_xlfn.IFS(ISTEXT(H96)=TRUE,H96,E96="I",IF((C96*H96)&lt;0.5,2,4),E96="R",IF((D96*F96*H96)&lt;0.5,2,4))),"")</f>
        <v/>
      </c>
    </row>
    <row r="97" spans="2:9" x14ac:dyDescent="0.15">
      <c r="B97" s="2" t="str">
        <f>IFERROR(IF(A97="","",IF(SUMIF(Analysis!$A$7:$A$106,'Data export'!A97,Analysis!$O$7:$O$106)=0,"n/a",SUMIF(Analysis!$A$7:$A$106,'Data export'!A97,Analysis!$O$7:$O$106))),"")</f>
        <v/>
      </c>
      <c r="C97" s="2" t="str">
        <f>IFERROR(IF(A97="","",IF(SUMIF(Analysis!$A$7:$A$106,'Data export'!A97,Analysis!$P$7:$P$106)=0,"n/a",SUMIF(Analysis!$A$7:$A$106,'Data export'!A97,Analysis!$P$7:$P$106))),"")</f>
        <v/>
      </c>
      <c r="D97" s="2" t="str">
        <f>IFERROR(IF(A97="","",IF(SUMIF(Analysis!$A$7:$A$106,'Data export'!A97,Analysis!$Q$7:$Q$106)=0,"n/a",SUMIF(Analysis!$A$7:$A$106,'Data export'!A97,Analysis!$Q$7:$Q$106))),"")</f>
        <v/>
      </c>
      <c r="G97" s="11" t="str">
        <f t="shared" si="1"/>
        <v/>
      </c>
      <c r="H97" s="1" t="str" cm="1">
        <f t="array" ref="H97">IFERROR(IF(A97="","",_xlfn.IFS(E97="I",IF(C97&lt;(0.25/4),"n/a, insufficient amount of protein",IF(C97&lt;0.5,1,ROUNDUP(0.25/C97,1))),AND(E97="R",F97=""),"Enter expected RNP composition",E97="R",IF((F97*D97)&lt;(0.25/4),"n/a, insufficient amount of protein",IF((F97*D97)&lt;0.5,1,ROUNDUP(0.25/(F97*D97),1))))),"")</f>
        <v/>
      </c>
      <c r="I97" s="12" t="str" cm="1">
        <f t="array" ref="I97">IFERROR(IF(A97="","",_xlfn.IFS(ISTEXT(H97)=TRUE,H97,E97="I",IF((C97*H97)&lt;0.5,2,4),E97="R",IF((D97*F97*H97)&lt;0.5,2,4))),"")</f>
        <v/>
      </c>
    </row>
    <row r="98" spans="2:9" x14ac:dyDescent="0.15">
      <c r="B98" s="2" t="str">
        <f>IFERROR(IF(A98="","",IF(SUMIF(Analysis!$A$7:$A$106,'Data export'!A98,Analysis!$O$7:$O$106)=0,"n/a",SUMIF(Analysis!$A$7:$A$106,'Data export'!A98,Analysis!$O$7:$O$106))),"")</f>
        <v/>
      </c>
      <c r="C98" s="2" t="str">
        <f>IFERROR(IF(A98="","",IF(SUMIF(Analysis!$A$7:$A$106,'Data export'!A98,Analysis!$P$7:$P$106)=0,"n/a",SUMIF(Analysis!$A$7:$A$106,'Data export'!A98,Analysis!$P$7:$P$106))),"")</f>
        <v/>
      </c>
      <c r="D98" s="2" t="str">
        <f>IFERROR(IF(A98="","",IF(SUMIF(Analysis!$A$7:$A$106,'Data export'!A98,Analysis!$Q$7:$Q$106)=0,"n/a",SUMIF(Analysis!$A$7:$A$106,'Data export'!A98,Analysis!$Q$7:$Q$106))),"")</f>
        <v/>
      </c>
      <c r="G98" s="11" t="str">
        <f t="shared" si="1"/>
        <v/>
      </c>
      <c r="H98" s="1" t="str" cm="1">
        <f t="array" ref="H98">IFERROR(IF(A98="","",_xlfn.IFS(E98="I",IF(C98&lt;(0.25/4),"n/a, insufficient amount of protein",IF(C98&lt;0.5,1,ROUNDUP(0.25/C98,1))),AND(E98="R",F98=""),"Enter expected RNP composition",E98="R",IF((F98*D98)&lt;(0.25/4),"n/a, insufficient amount of protein",IF((F98*D98)&lt;0.5,1,ROUNDUP(0.25/(F98*D98),1))))),"")</f>
        <v/>
      </c>
      <c r="I98" s="12" t="str" cm="1">
        <f t="array" ref="I98">IFERROR(IF(A98="","",_xlfn.IFS(ISTEXT(H98)=TRUE,H98,E98="I",IF((C98*H98)&lt;0.5,2,4),E98="R",IF((D98*F98*H98)&lt;0.5,2,4))),"")</f>
        <v/>
      </c>
    </row>
    <row r="99" spans="2:9" x14ac:dyDescent="0.15">
      <c r="B99" s="2" t="str">
        <f>IFERROR(IF(A99="","",IF(SUMIF(Analysis!$A$7:$A$106,'Data export'!A99,Analysis!$O$7:$O$106)=0,"n/a",SUMIF(Analysis!$A$7:$A$106,'Data export'!A99,Analysis!$O$7:$O$106))),"")</f>
        <v/>
      </c>
      <c r="C99" s="2" t="str">
        <f>IFERROR(IF(A99="","",IF(SUMIF(Analysis!$A$7:$A$106,'Data export'!A99,Analysis!$P$7:$P$106)=0,"n/a",SUMIF(Analysis!$A$7:$A$106,'Data export'!A99,Analysis!$P$7:$P$106))),"")</f>
        <v/>
      </c>
      <c r="D99" s="2" t="str">
        <f>IFERROR(IF(A99="","",IF(SUMIF(Analysis!$A$7:$A$106,'Data export'!A99,Analysis!$Q$7:$Q$106)=0,"n/a",SUMIF(Analysis!$A$7:$A$106,'Data export'!A99,Analysis!$Q$7:$Q$106))),"")</f>
        <v/>
      </c>
      <c r="G99" s="11" t="str">
        <f t="shared" si="1"/>
        <v/>
      </c>
      <c r="H99" s="1" t="str" cm="1">
        <f t="array" ref="H99">IFERROR(IF(A99="","",_xlfn.IFS(E99="I",IF(C99&lt;(0.25/4),"n/a, insufficient amount of protein",IF(C99&lt;0.5,1,ROUNDUP(0.25/C99,1))),AND(E99="R",F99=""),"Enter expected RNP composition",E99="R",IF((F99*D99)&lt;(0.25/4),"n/a, insufficient amount of protein",IF((F99*D99)&lt;0.5,1,ROUNDUP(0.25/(F99*D99),1))))),"")</f>
        <v/>
      </c>
      <c r="I99" s="12" t="str" cm="1">
        <f t="array" ref="I99">IFERROR(IF(A99="","",_xlfn.IFS(ISTEXT(H99)=TRUE,H99,E99="I",IF((C99*H99)&lt;0.5,2,4),E99="R",IF((D99*F99*H99)&lt;0.5,2,4))),"")</f>
        <v/>
      </c>
    </row>
    <row r="100" spans="2:9" x14ac:dyDescent="0.15">
      <c r="B100" s="2" t="str">
        <f>IFERROR(IF(A100="","",IF(SUMIF(Analysis!$A$7:$A$106,'Data export'!A100,Analysis!$O$7:$O$106)=0,"n/a",SUMIF(Analysis!$A$7:$A$106,'Data export'!A100,Analysis!$O$7:$O$106))),"")</f>
        <v/>
      </c>
      <c r="C100" s="2" t="str">
        <f>IFERROR(IF(A100="","",IF(SUMIF(Analysis!$A$7:$A$106,'Data export'!A100,Analysis!$P$7:$P$106)=0,"n/a",SUMIF(Analysis!$A$7:$A$106,'Data export'!A100,Analysis!$P$7:$P$106))),"")</f>
        <v/>
      </c>
      <c r="D100" s="2" t="str">
        <f>IFERROR(IF(A100="","",IF(SUMIF(Analysis!$A$7:$A$106,'Data export'!A100,Analysis!$Q$7:$Q$106)=0,"n/a",SUMIF(Analysis!$A$7:$A$106,'Data export'!A100,Analysis!$Q$7:$Q$106))),"")</f>
        <v/>
      </c>
      <c r="G100" s="11" t="str">
        <f t="shared" si="1"/>
        <v/>
      </c>
      <c r="H100" s="1" t="str" cm="1">
        <f t="array" ref="H100">IFERROR(IF(A100="","",_xlfn.IFS(E100="I",IF(C100&lt;(0.25/4),"n/a, insufficient amount of protein",IF(C100&lt;0.5,1,ROUNDUP(0.25/C100,1))),AND(E100="R",F100=""),"Enter expected RNP composition",E100="R",IF((F100*D100)&lt;(0.25/4),"n/a, insufficient amount of protein",IF((F100*D100)&lt;0.5,1,ROUNDUP(0.25/(F100*D100),1))))),"")</f>
        <v/>
      </c>
      <c r="I100" s="12" t="str" cm="1">
        <f t="array" ref="I100">IFERROR(IF(A100="","",_xlfn.IFS(ISTEXT(H100)=TRUE,H100,E100="I",IF((C100*H100)&lt;0.5,2,4),E100="R",IF((D100*F100*H100)&lt;0.5,2,4))),"")</f>
        <v/>
      </c>
    </row>
    <row r="101" spans="2:9" x14ac:dyDescent="0.15">
      <c r="B101" s="2" t="str">
        <f>IFERROR(IF(A101="","",IF(SUMIF(Analysis!$A$7:$A$106,'Data export'!A101,Analysis!$O$7:$O$106)=0,"n/a",SUMIF(Analysis!$A$7:$A$106,'Data export'!A101,Analysis!$O$7:$O$106))),"")</f>
        <v/>
      </c>
      <c r="C101" s="2" t="str">
        <f>IFERROR(IF(A101="","",IF(SUMIF(Analysis!$A$7:$A$106,'Data export'!A101,Analysis!$P$7:$P$106)=0,"n/a",SUMIF(Analysis!$A$7:$A$106,'Data export'!A101,Analysis!$P$7:$P$106))),"")</f>
        <v/>
      </c>
      <c r="D101" s="2" t="str">
        <f>IFERROR(IF(A101="","",IF(SUMIF(Analysis!$A$7:$A$106,'Data export'!A101,Analysis!$Q$7:$Q$106)=0,"n/a",SUMIF(Analysis!$A$7:$A$106,'Data export'!A101,Analysis!$Q$7:$Q$106))),"")</f>
        <v/>
      </c>
      <c r="G101" s="11" t="str">
        <f t="shared" si="1"/>
        <v/>
      </c>
      <c r="H101" s="1" t="str" cm="1">
        <f t="array" ref="H101">IFERROR(IF(A101="","",_xlfn.IFS(E101="I",IF(C101&lt;(0.25/4),"n/a, insufficient amount of protein",IF(C101&lt;0.5,1,ROUNDUP(0.25/C101,1))),AND(E101="R",F101=""),"Enter expected RNP composition",E101="R",IF((F101*D101)&lt;(0.25/4),"n/a, insufficient amount of protein",IF((F101*D101)&lt;0.5,1,ROUNDUP(0.25/(F101*D101),1))))),"")</f>
        <v/>
      </c>
      <c r="I101" s="12" t="str" cm="1">
        <f t="array" ref="I101">IFERROR(IF(A101="","",_xlfn.IFS(ISTEXT(H101)=TRUE,H101,E101="I",IF((C101*H101)&lt;0.5,2,4),E101="R",IF((D101*F101*H101)&lt;0.5,2,4))),"")</f>
        <v/>
      </c>
    </row>
    <row r="102" spans="2:9" x14ac:dyDescent="0.15">
      <c r="B102" s="2" t="str">
        <f>IFERROR(IF(A102="","",IF(SUMIF(Analysis!$A$7:$A$106,'Data export'!A102,Analysis!$O$7:$O$106)=0,"n/a",SUMIF(Analysis!$A$7:$A$106,'Data export'!A102,Analysis!$O$7:$O$106))),"")</f>
        <v/>
      </c>
      <c r="C102" s="2" t="str">
        <f>IFERROR(IF(A102="","",IF(SUMIF(Analysis!$A$7:$A$106,'Data export'!A102,Analysis!$P$7:$P$106)=0,"n/a",SUMIF(Analysis!$A$7:$A$106,'Data export'!A102,Analysis!$P$7:$P$106))),"")</f>
        <v/>
      </c>
      <c r="D102" s="2" t="str">
        <f>IFERROR(IF(A102="","",IF(SUMIF(Analysis!$A$7:$A$106,'Data export'!A102,Analysis!$Q$7:$Q$106)=0,"n/a",SUMIF(Analysis!$A$7:$A$106,'Data export'!A102,Analysis!$Q$7:$Q$106))),"")</f>
        <v/>
      </c>
      <c r="G102" s="11" t="str">
        <f t="shared" si="1"/>
        <v/>
      </c>
      <c r="H102" s="1" t="str" cm="1">
        <f t="array" ref="H102">IFERROR(IF(A102="","",_xlfn.IFS(E102="I",IF(C102&lt;(0.25/4),"n/a, insufficient amount of protein",IF(C102&lt;0.5,1,ROUNDUP(0.25/C102,1))),AND(E102="R",F102=""),"Enter expected RNP composition",E102="R",IF((F102*D102)&lt;(0.25/4),"n/a, insufficient amount of protein",IF((F102*D102)&lt;0.5,1,ROUNDUP(0.25/(F102*D102),1))))),"")</f>
        <v/>
      </c>
      <c r="I102" s="12" t="str" cm="1">
        <f t="array" ref="I102">IFERROR(IF(A102="","",_xlfn.IFS(ISTEXT(H102)=TRUE,H102,E102="I",IF((C102*H102)&lt;0.5,2,4),E102="R",IF((D102*F102*H102)&lt;0.5,2,4))),"")</f>
        <v/>
      </c>
    </row>
    <row r="103" spans="2:9" x14ac:dyDescent="0.15">
      <c r="B103" s="2" t="str">
        <f>IFERROR(IF(A103="","",IF(SUMIF(Analysis!$A$7:$A$106,'Data export'!A103,Analysis!$O$7:$O$106)=0,"n/a",SUMIF(Analysis!$A$7:$A$106,'Data export'!A103,Analysis!$O$7:$O$106))),"")</f>
        <v/>
      </c>
      <c r="C103" s="2" t="str">
        <f>IFERROR(IF(A103="","",IF(SUMIF(Analysis!$A$7:$A$106,'Data export'!A103,Analysis!$P$7:$P$106)=0,"n/a",SUMIF(Analysis!$A$7:$A$106,'Data export'!A103,Analysis!$P$7:$P$106))),"")</f>
        <v/>
      </c>
      <c r="D103" s="2" t="str">
        <f>IFERROR(IF(A103="","",IF(SUMIF(Analysis!$A$7:$A$106,'Data export'!A103,Analysis!$Q$7:$Q$106)=0,"n/a",SUMIF(Analysis!$A$7:$A$106,'Data export'!A103,Analysis!$Q$7:$Q$106))),"")</f>
        <v/>
      </c>
      <c r="G103" s="11" t="str">
        <f t="shared" si="1"/>
        <v/>
      </c>
      <c r="H103" s="1" t="str" cm="1">
        <f t="array" ref="H103">IFERROR(IF(A103="","",_xlfn.IFS(E103="I",IF(C103&lt;(0.25/4),"n/a, insufficient amount of protein",IF(C103&lt;0.5,1,ROUNDUP(0.25/C103,1))),AND(E103="R",F103=""),"Enter expected RNP composition",E103="R",IF((F103*D103)&lt;(0.25/4),"n/a, insufficient amount of protein",IF((F103*D103)&lt;0.5,1,ROUNDUP(0.25/(F103*D103),1))))),"")</f>
        <v/>
      </c>
      <c r="I103" s="12" t="str" cm="1">
        <f t="array" ref="I103">IFERROR(IF(A103="","",_xlfn.IFS(ISTEXT(H103)=TRUE,H103,E103="I",IF((C103*H103)&lt;0.5,2,4),E103="R",IF((D103*F103*H103)&lt;0.5,2,4))),"")</f>
        <v/>
      </c>
    </row>
    <row r="104" spans="2:9" x14ac:dyDescent="0.15">
      <c r="B104" s="2" t="str">
        <f>IFERROR(IF(A104="","",IF(SUMIF(Analysis!$A$7:$A$106,'Data export'!A104,Analysis!$O$7:$O$106)=0,"n/a",SUMIF(Analysis!$A$7:$A$106,'Data export'!A104,Analysis!$O$7:$O$106))),"")</f>
        <v/>
      </c>
      <c r="C104" s="2" t="str">
        <f>IFERROR(IF(A104="","",IF(SUMIF(Analysis!$A$7:$A$106,'Data export'!A104,Analysis!$P$7:$P$106)=0,"n/a",SUMIF(Analysis!$A$7:$A$106,'Data export'!A104,Analysis!$P$7:$P$106))),"")</f>
        <v/>
      </c>
      <c r="D104" s="2" t="str">
        <f>IFERROR(IF(A104="","",IF(SUMIF(Analysis!$A$7:$A$106,'Data export'!A104,Analysis!$Q$7:$Q$106)=0,"n/a",SUMIF(Analysis!$A$7:$A$106,'Data export'!A104,Analysis!$Q$7:$Q$106))),"")</f>
        <v/>
      </c>
      <c r="G104" s="11" t="str">
        <f t="shared" si="1"/>
        <v/>
      </c>
      <c r="H104" s="1" t="str" cm="1">
        <f t="array" ref="H104">IFERROR(IF(A104="","",_xlfn.IFS(E104="I",IF(C104&lt;(0.25/4),"n/a, insufficient amount of protein",IF(C104&lt;0.5,1,ROUNDUP(0.25/C104,1))),AND(E104="R",F104=""),"Enter expected RNP composition",E104="R",IF((F104*D104)&lt;(0.25/4),"n/a, insufficient amount of protein",IF((F104*D104)&lt;0.5,1,ROUNDUP(0.25/(F104*D104),1))))),"")</f>
        <v/>
      </c>
      <c r="I104" s="12" t="str" cm="1">
        <f t="array" ref="I104">IFERROR(IF(A104="","",_xlfn.IFS(ISTEXT(H104)=TRUE,H104,E104="I",IF((C104*H104)&lt;0.5,2,4),E104="R",IF((D104*F104*H104)&lt;0.5,2,4))),"")</f>
        <v/>
      </c>
    </row>
    <row r="105" spans="2:9" x14ac:dyDescent="0.15">
      <c r="B105" s="2" t="str">
        <f>IFERROR(IF(A105="","",IF(SUMIF(Analysis!$A$7:$A$106,'Data export'!A105,Analysis!$O$7:$O$106)=0,"n/a",SUMIF(Analysis!$A$7:$A$106,'Data export'!A105,Analysis!$O$7:$O$106))),"")</f>
        <v/>
      </c>
      <c r="C105" s="2" t="str">
        <f>IFERROR(IF(A105="","",IF(SUMIF(Analysis!$A$7:$A$106,'Data export'!A105,Analysis!$P$7:$P$106)=0,"n/a",SUMIF(Analysis!$A$7:$A$106,'Data export'!A105,Analysis!$P$7:$P$106))),"")</f>
        <v/>
      </c>
      <c r="D105" s="2" t="str">
        <f>IFERROR(IF(A105="","",IF(SUMIF(Analysis!$A$7:$A$106,'Data export'!A105,Analysis!$Q$7:$Q$106)=0,"n/a",SUMIF(Analysis!$A$7:$A$106,'Data export'!A105,Analysis!$Q$7:$Q$106))),"")</f>
        <v/>
      </c>
      <c r="G105" s="11" t="str">
        <f t="shared" si="1"/>
        <v/>
      </c>
      <c r="H105" s="1" t="str" cm="1">
        <f t="array" ref="H105">IFERROR(IF(A105="","",_xlfn.IFS(E105="I",IF(C105&lt;(0.25/4),"n/a, insufficient amount of protein",IF(C105&lt;0.5,1,ROUNDUP(0.25/C105,1))),AND(E105="R",F105=""),"Enter expected RNP composition",E105="R",IF((F105*D105)&lt;(0.25/4),"n/a, insufficient amount of protein",IF((F105*D105)&lt;0.5,1,ROUNDUP(0.25/(F105*D105),1))))),"")</f>
        <v/>
      </c>
      <c r="I105" s="12" t="str" cm="1">
        <f t="array" ref="I105">IFERROR(IF(A105="","",_xlfn.IFS(ISTEXT(H105)=TRUE,H105,E105="I",IF((C105*H105)&lt;0.5,2,4),E105="R",IF((D105*F105*H105)&lt;0.5,2,4))),"")</f>
        <v/>
      </c>
    </row>
  </sheetData>
  <mergeCells count="2">
    <mergeCell ref="A4:F4"/>
    <mergeCell ref="H4:I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RNA quant data import</vt:lpstr>
      <vt:lpstr>Analysis</vt:lpstr>
      <vt:lpstr>Data export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2020-10-21T22:34:55Z</dcterms:created>
  <dcterms:modified xsi:type="dcterms:W3CDTF">2024-03-27T12:56:59Z</dcterms:modified>
</cp:coreProperties>
</file>